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03"/>
  <workbookPr defaultThemeVersion="124226"/>
  <mc:AlternateContent xmlns:mc="http://schemas.openxmlformats.org/markup-compatibility/2006">
    <mc:Choice Requires="x15">
      <x15ac:absPath xmlns:x15ac="http://schemas.microsoft.com/office/spreadsheetml/2010/11/ac" url="/Users/peerawit/Downloads/Pricelist/HP/"/>
    </mc:Choice>
  </mc:AlternateContent>
  <xr:revisionPtr revIDLastSave="0" documentId="13_ncr:1_{DAD39E9F-6D0A-194C-A041-7A2B5E0898B3}" xr6:coauthVersionLast="47" xr6:coauthVersionMax="47" xr10:uidLastSave="{00000000-0000-0000-0000-000000000000}"/>
  <bookViews>
    <workbookView xWindow="0" yWindow="500" windowWidth="33600" windowHeight="19040" tabRatio="925" xr2:uid="{00000000-000D-0000-FFFF-FFFF00000000}"/>
  </bookViews>
  <sheets>
    <sheet name="Sum" sheetId="17" r:id="rId1"/>
    <sheet name="HPS Promotion" sheetId="13" r:id="rId2"/>
    <sheet name="HPS Printer" sheetId="2" r:id="rId3"/>
    <sheet name="OPS Printer Scanner" sheetId="3" r:id="rId4"/>
    <sheet name="HPS Supply" sheetId="8" r:id="rId5"/>
    <sheet name="OPS Supply" sheetId="9" r:id="rId6"/>
    <sheet name="DesignJetSupply" sheetId="11" r:id="rId7"/>
  </sheets>
  <definedNames>
    <definedName name="_xlnm._FilterDatabase" localSheetId="6" hidden="1">DesignJetSupply!$2:$387</definedName>
    <definedName name="_xlnm._FilterDatabase" localSheetId="1" hidden="1">'HPS Promotion'!$A$5:$F$16</definedName>
    <definedName name="_xlnm._FilterDatabase" localSheetId="4" hidden="1">'HPS Supply'!$A$1:$P$312</definedName>
    <definedName name="_xlnm._FilterDatabase" localSheetId="5" hidden="1">'OPS Supply'!$A$1:$O$352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0" i="8" l="1"/>
  <c r="J24" i="17" l="1"/>
  <c r="J629" i="17" l="1"/>
  <c r="J628" i="17"/>
  <c r="J627" i="17"/>
  <c r="J626" i="17"/>
  <c r="J625" i="17"/>
  <c r="J624" i="17"/>
  <c r="J623" i="17"/>
  <c r="J622" i="17"/>
  <c r="J621" i="17"/>
  <c r="J620" i="17"/>
  <c r="J619" i="17"/>
  <c r="J618" i="17"/>
  <c r="J617" i="17"/>
  <c r="J616" i="17"/>
  <c r="J615" i="17"/>
  <c r="J614" i="17"/>
  <c r="J613" i="17"/>
  <c r="J612" i="17"/>
  <c r="J611" i="17"/>
  <c r="J610" i="17"/>
  <c r="J609" i="17"/>
  <c r="J608" i="17"/>
  <c r="J607" i="17"/>
  <c r="J606" i="17"/>
  <c r="J605" i="17"/>
  <c r="J604" i="17"/>
  <c r="J603" i="17"/>
  <c r="J602" i="17"/>
  <c r="J601" i="17"/>
  <c r="J600" i="17"/>
  <c r="J599" i="17"/>
  <c r="J598" i="17"/>
  <c r="J597" i="17"/>
  <c r="J596" i="17"/>
  <c r="J595" i="17"/>
  <c r="J594" i="17"/>
  <c r="J593" i="17"/>
  <c r="J592" i="17"/>
  <c r="J591" i="17"/>
  <c r="J590" i="17"/>
  <c r="J589" i="17"/>
  <c r="J588" i="17"/>
  <c r="J587" i="17"/>
  <c r="J586" i="17"/>
  <c r="J585" i="17"/>
  <c r="J584" i="17"/>
  <c r="J583" i="17"/>
  <c r="J582" i="17"/>
  <c r="J581" i="17"/>
  <c r="J580" i="17"/>
  <c r="J579" i="17"/>
  <c r="J578" i="17"/>
  <c r="J577" i="17"/>
  <c r="J576" i="17"/>
  <c r="J575" i="17"/>
  <c r="J574" i="17"/>
  <c r="J573" i="17"/>
  <c r="J572" i="17"/>
  <c r="J571" i="17"/>
  <c r="J570" i="17"/>
  <c r="J569" i="17"/>
  <c r="J568" i="17"/>
  <c r="J567" i="17"/>
  <c r="J566" i="17"/>
  <c r="J565" i="17"/>
  <c r="J564" i="17"/>
  <c r="J563" i="17"/>
  <c r="J562" i="17"/>
  <c r="J561" i="17"/>
  <c r="J560" i="17"/>
  <c r="J559" i="17"/>
  <c r="J558" i="17"/>
  <c r="J557" i="17"/>
  <c r="J556" i="17"/>
  <c r="J555" i="17"/>
  <c r="J554" i="17"/>
  <c r="J553" i="17"/>
  <c r="J552" i="17"/>
  <c r="J551" i="17"/>
  <c r="J550" i="17"/>
  <c r="J549" i="17"/>
  <c r="J548" i="17"/>
  <c r="J547" i="17"/>
  <c r="J546" i="17"/>
  <c r="J545" i="17"/>
  <c r="J544" i="17"/>
  <c r="J543" i="17"/>
  <c r="J542" i="17"/>
  <c r="J541" i="17"/>
  <c r="J540" i="17"/>
  <c r="J539" i="17"/>
  <c r="J538" i="17"/>
  <c r="J537" i="17"/>
  <c r="J536" i="17"/>
  <c r="J535" i="17"/>
  <c r="J534" i="17"/>
  <c r="J533" i="17"/>
  <c r="J532" i="17"/>
  <c r="J531" i="17"/>
  <c r="J530" i="17"/>
  <c r="J529" i="17"/>
  <c r="J528" i="17"/>
  <c r="J527" i="17"/>
  <c r="J526" i="17"/>
  <c r="J525" i="17"/>
  <c r="J524" i="17"/>
  <c r="J523" i="17"/>
  <c r="J522" i="17"/>
  <c r="J521" i="17"/>
  <c r="J520" i="17"/>
  <c r="J519" i="17"/>
  <c r="J518" i="17"/>
  <c r="J517" i="17"/>
  <c r="J516" i="17"/>
  <c r="J515" i="17"/>
  <c r="J514" i="17"/>
  <c r="J513" i="17"/>
  <c r="J512" i="17"/>
  <c r="J511" i="17"/>
  <c r="J510" i="17"/>
  <c r="J509" i="17"/>
  <c r="J508" i="17"/>
  <c r="J507" i="17"/>
  <c r="J506" i="17"/>
  <c r="J505" i="17"/>
  <c r="J504" i="17"/>
  <c r="J503" i="17"/>
  <c r="J502" i="17"/>
  <c r="J501" i="17"/>
  <c r="J500" i="17"/>
  <c r="J499" i="17"/>
  <c r="J498" i="17"/>
  <c r="J497" i="17"/>
  <c r="J496" i="17"/>
  <c r="J495" i="17"/>
  <c r="J494" i="17"/>
  <c r="J493" i="17"/>
  <c r="J492" i="17"/>
  <c r="J491" i="17"/>
  <c r="J490" i="17"/>
  <c r="J489" i="17"/>
  <c r="J488" i="17"/>
  <c r="J487" i="17"/>
  <c r="J486" i="17"/>
  <c r="J485" i="17"/>
  <c r="J484" i="17"/>
  <c r="J483" i="17"/>
  <c r="J482" i="17"/>
  <c r="J481" i="17"/>
  <c r="J480" i="17"/>
  <c r="J479" i="17"/>
  <c r="J478" i="17"/>
  <c r="J477" i="17"/>
  <c r="J476" i="17"/>
  <c r="J475" i="17"/>
  <c r="J474" i="17"/>
  <c r="J473" i="17"/>
  <c r="J472" i="17"/>
  <c r="J471" i="17"/>
  <c r="J470" i="17"/>
  <c r="J469" i="17"/>
  <c r="J468" i="17"/>
  <c r="J467" i="17"/>
  <c r="J466" i="17"/>
  <c r="J465" i="17"/>
  <c r="J464" i="17"/>
  <c r="J463" i="17"/>
  <c r="J462" i="17"/>
  <c r="J80" i="17" l="1"/>
  <c r="J79" i="17"/>
  <c r="J78" i="17"/>
  <c r="J77" i="17"/>
  <c r="J76" i="17"/>
  <c r="J75" i="17"/>
  <c r="J74" i="17"/>
  <c r="J73" i="17"/>
  <c r="J72" i="17"/>
  <c r="J71" i="17"/>
  <c r="J70" i="17"/>
  <c r="J69" i="17"/>
  <c r="J68" i="17"/>
  <c r="J67" i="17"/>
  <c r="J66" i="17"/>
  <c r="J65" i="17"/>
  <c r="J64" i="17"/>
  <c r="J63" i="17"/>
  <c r="J62" i="17"/>
  <c r="J61" i="17"/>
  <c r="J60" i="17"/>
  <c r="J59" i="17"/>
  <c r="J57" i="17"/>
  <c r="J56" i="17"/>
  <c r="J55" i="17"/>
  <c r="J54" i="17"/>
  <c r="J53" i="17"/>
  <c r="J52" i="17"/>
  <c r="J51" i="17"/>
  <c r="J50" i="17"/>
  <c r="J49" i="17"/>
  <c r="J48" i="17"/>
  <c r="J47" i="17"/>
  <c r="J46" i="17"/>
  <c r="J45" i="17"/>
  <c r="J44" i="17"/>
  <c r="J43" i="17"/>
  <c r="J42" i="17"/>
  <c r="J41" i="17"/>
  <c r="J40" i="17"/>
  <c r="J39" i="17"/>
  <c r="J38" i="17"/>
  <c r="J37" i="17"/>
  <c r="K386" i="11"/>
  <c r="K385" i="11"/>
  <c r="K384" i="11"/>
  <c r="K383" i="11"/>
  <c r="K382" i="11"/>
  <c r="K381" i="11"/>
  <c r="K380" i="11"/>
  <c r="K379" i="11"/>
  <c r="K378" i="11"/>
  <c r="K377" i="11"/>
  <c r="K376" i="11"/>
  <c r="K375" i="11"/>
  <c r="K374" i="11"/>
  <c r="K305" i="11"/>
  <c r="K304" i="11"/>
  <c r="K303" i="11"/>
  <c r="K302" i="11"/>
  <c r="K301" i="11"/>
  <c r="K300" i="11"/>
  <c r="K299" i="11"/>
  <c r="K298" i="11"/>
  <c r="K297" i="11"/>
  <c r="K296" i="11"/>
  <c r="K295" i="11"/>
  <c r="K294" i="11"/>
  <c r="K293" i="11"/>
  <c r="K292" i="11"/>
  <c r="K291" i="11"/>
  <c r="K290" i="11"/>
  <c r="K289" i="11"/>
  <c r="K288" i="11"/>
  <c r="K287" i="11"/>
  <c r="K286" i="11"/>
  <c r="K285" i="11"/>
  <c r="K284" i="11"/>
  <c r="K283" i="11"/>
  <c r="K282" i="11"/>
  <c r="K281" i="11"/>
  <c r="K280" i="11"/>
  <c r="K279" i="11"/>
  <c r="K278" i="11"/>
  <c r="K277" i="11"/>
  <c r="K276" i="11"/>
  <c r="K275" i="11"/>
  <c r="K274" i="11"/>
  <c r="K272" i="11"/>
  <c r="K271" i="11"/>
  <c r="K270" i="11"/>
  <c r="K269" i="11"/>
  <c r="K268" i="11"/>
  <c r="K267" i="11"/>
  <c r="K266" i="11"/>
  <c r="K265" i="11"/>
  <c r="K264" i="11"/>
  <c r="K263" i="11"/>
  <c r="K262" i="11"/>
  <c r="K261" i="11"/>
  <c r="K260" i="11"/>
  <c r="K259" i="11"/>
  <c r="K258" i="11"/>
  <c r="K257" i="11"/>
  <c r="K256" i="11"/>
  <c r="K255" i="11"/>
  <c r="K254" i="11"/>
  <c r="K253" i="11"/>
  <c r="K252" i="11"/>
  <c r="K251" i="11"/>
  <c r="K250" i="11"/>
  <c r="K249" i="11"/>
  <c r="K248" i="11"/>
  <c r="K247" i="11"/>
  <c r="K246" i="11"/>
  <c r="K245" i="11"/>
  <c r="K244" i="11"/>
  <c r="K243" i="11"/>
  <c r="K242" i="11"/>
  <c r="K241" i="11"/>
  <c r="K240" i="11"/>
  <c r="K239" i="11"/>
  <c r="K238" i="11"/>
  <c r="K237" i="11"/>
  <c r="K236" i="11"/>
  <c r="K235" i="11"/>
  <c r="K234" i="11"/>
  <c r="K233" i="11"/>
  <c r="K232" i="11"/>
  <c r="K231" i="11"/>
  <c r="K230" i="11"/>
  <c r="K229" i="11"/>
  <c r="K228" i="11"/>
  <c r="K227" i="11"/>
  <c r="K226" i="11"/>
  <c r="K225" i="11"/>
  <c r="K224" i="11"/>
  <c r="K223" i="11"/>
  <c r="K222" i="11"/>
  <c r="K221" i="11"/>
  <c r="K220" i="11"/>
  <c r="K219" i="11"/>
  <c r="K218" i="11"/>
  <c r="K217" i="11"/>
  <c r="K216" i="11"/>
  <c r="K215" i="11"/>
  <c r="K214" i="11"/>
  <c r="K213" i="11"/>
  <c r="K212" i="11"/>
  <c r="K211" i="11"/>
  <c r="K210" i="11"/>
  <c r="K209" i="11"/>
  <c r="K208" i="11"/>
  <c r="K207" i="11"/>
  <c r="K206" i="11"/>
  <c r="K205" i="11"/>
  <c r="K204" i="11"/>
  <c r="K203" i="11"/>
  <c r="K202" i="11"/>
  <c r="K201" i="11"/>
  <c r="K199" i="11"/>
  <c r="K198" i="11"/>
  <c r="K197" i="11"/>
  <c r="K196" i="11"/>
  <c r="K195" i="11"/>
  <c r="K194" i="11"/>
  <c r="K193" i="11"/>
  <c r="K192" i="11"/>
  <c r="K191" i="11"/>
  <c r="K190" i="11"/>
  <c r="K189" i="11"/>
  <c r="K188" i="11"/>
  <c r="K187" i="11"/>
  <c r="K186" i="11"/>
  <c r="K185" i="11"/>
  <c r="K184" i="11"/>
  <c r="K183" i="11"/>
  <c r="K182" i="11"/>
  <c r="K181" i="11"/>
  <c r="K180" i="11"/>
  <c r="K179" i="11"/>
  <c r="K178" i="11"/>
  <c r="K177" i="11"/>
  <c r="K176" i="11"/>
  <c r="K175" i="11"/>
  <c r="K174" i="11"/>
  <c r="K173" i="11"/>
  <c r="K172" i="11"/>
  <c r="K171" i="11"/>
  <c r="K170" i="11"/>
  <c r="K169" i="11"/>
  <c r="K168" i="11"/>
  <c r="K167" i="11"/>
  <c r="K166" i="11"/>
  <c r="K165" i="11"/>
  <c r="K164" i="11"/>
  <c r="K163" i="11"/>
  <c r="K162" i="11"/>
  <c r="K161" i="11"/>
  <c r="K160" i="11"/>
  <c r="K159" i="11"/>
  <c r="K158" i="11"/>
  <c r="K157" i="11"/>
  <c r="K156" i="11"/>
  <c r="K155" i="11"/>
  <c r="K154" i="11"/>
  <c r="K153" i="11"/>
  <c r="K152" i="11"/>
  <c r="K151" i="11"/>
  <c r="K150" i="11"/>
  <c r="K149" i="11"/>
  <c r="K148" i="11"/>
  <c r="K147" i="11"/>
  <c r="K146" i="11"/>
  <c r="K145" i="11"/>
  <c r="K144" i="11"/>
  <c r="K143" i="11"/>
  <c r="K142" i="11"/>
  <c r="K141" i="11"/>
  <c r="K140" i="11"/>
  <c r="K139" i="11"/>
  <c r="K138" i="11"/>
  <c r="K137" i="11"/>
  <c r="K136" i="11"/>
  <c r="K135" i="11"/>
  <c r="K134" i="11"/>
  <c r="K133" i="11"/>
  <c r="K132" i="11"/>
  <c r="K131" i="11"/>
  <c r="K130" i="11"/>
  <c r="K129" i="11"/>
  <c r="K128" i="11"/>
  <c r="K127" i="11"/>
  <c r="K126" i="11"/>
  <c r="K125" i="11"/>
  <c r="K124" i="11"/>
  <c r="K123" i="11"/>
  <c r="K122" i="11"/>
  <c r="K121" i="11"/>
  <c r="K120" i="11"/>
  <c r="K119" i="11"/>
  <c r="K118" i="11"/>
  <c r="K117" i="11"/>
  <c r="K116" i="11"/>
  <c r="K115" i="11"/>
  <c r="K114" i="11"/>
  <c r="K113" i="11"/>
  <c r="K112" i="11"/>
  <c r="K111" i="11"/>
  <c r="K110" i="11"/>
  <c r="K109" i="11"/>
  <c r="K108" i="11"/>
  <c r="K107" i="11"/>
  <c r="K106" i="11"/>
  <c r="K105" i="11"/>
  <c r="K104" i="11"/>
  <c r="K103" i="11"/>
  <c r="K102" i="11"/>
  <c r="K101" i="11"/>
  <c r="K100" i="11"/>
  <c r="K99" i="11"/>
  <c r="K98" i="11"/>
  <c r="K97" i="11"/>
  <c r="K96" i="11"/>
  <c r="K95" i="11"/>
  <c r="K94" i="11"/>
  <c r="K93" i="11"/>
  <c r="K92" i="11"/>
  <c r="K91" i="11"/>
  <c r="K90" i="11"/>
  <c r="K89" i="11"/>
  <c r="K88" i="11"/>
  <c r="K87" i="11"/>
  <c r="K86" i="11"/>
  <c r="K85" i="11"/>
  <c r="K84" i="11"/>
  <c r="K83" i="11"/>
  <c r="K82" i="11"/>
  <c r="K81" i="11"/>
  <c r="K80" i="11"/>
  <c r="K79" i="11"/>
  <c r="K78" i="11"/>
  <c r="K77" i="11"/>
  <c r="K76" i="11"/>
  <c r="K75" i="11"/>
  <c r="K74" i="11"/>
  <c r="K73" i="11"/>
  <c r="K72" i="11"/>
  <c r="K71" i="11"/>
  <c r="K70" i="11"/>
  <c r="K69" i="11"/>
  <c r="K68" i="11"/>
  <c r="K67" i="11"/>
  <c r="K66" i="11"/>
  <c r="K65" i="11"/>
  <c r="K64" i="11"/>
  <c r="K63" i="11"/>
  <c r="K62" i="11"/>
  <c r="K61" i="11"/>
  <c r="K60" i="11"/>
  <c r="K59" i="11"/>
  <c r="K58" i="11"/>
  <c r="K57" i="11"/>
  <c r="K56" i="11"/>
  <c r="K55" i="11"/>
  <c r="K54" i="11"/>
  <c r="K53" i="11"/>
  <c r="K52" i="11"/>
  <c r="K51" i="11"/>
  <c r="K50" i="11"/>
  <c r="K49" i="11"/>
  <c r="K48" i="11"/>
  <c r="K47" i="11"/>
  <c r="K46" i="11"/>
  <c r="K45" i="11"/>
  <c r="K44" i="11"/>
  <c r="K43" i="11"/>
  <c r="K42" i="11"/>
  <c r="K41" i="11"/>
  <c r="K40" i="11"/>
  <c r="K39" i="11"/>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K8" i="11"/>
  <c r="K7" i="11"/>
  <c r="K6" i="11"/>
  <c r="K5" i="11"/>
  <c r="K4" i="11"/>
  <c r="K3" i="11"/>
</calcChain>
</file>

<file path=xl/sharedStrings.xml><?xml version="1.0" encoding="utf-8"?>
<sst xmlns="http://schemas.openxmlformats.org/spreadsheetml/2006/main" count="17193" uniqueCount="4323">
  <si>
    <t>Brand</t>
  </si>
  <si>
    <t>Status</t>
  </si>
  <si>
    <t>Description</t>
  </si>
  <si>
    <t>Size</t>
  </si>
  <si>
    <t>Warranty</t>
  </si>
  <si>
    <t>Promotion</t>
  </si>
  <si>
    <t>Print/Copy/Scan</t>
  </si>
  <si>
    <t>สี-ขาวดำ</t>
  </si>
  <si>
    <t>A4</t>
  </si>
  <si>
    <t>Inkjet Tank (CISS)</t>
  </si>
  <si>
    <t>Stock&amp;Sales</t>
  </si>
  <si>
    <t>Drum no.</t>
  </si>
  <si>
    <t>Toner no.</t>
  </si>
  <si>
    <t>Printhead no.</t>
  </si>
  <si>
    <t>Ink no.</t>
  </si>
  <si>
    <t>ความจุถาดกระดาษ</t>
  </si>
  <si>
    <t>Air
Print</t>
  </si>
  <si>
    <t>WiFi</t>
  </si>
  <si>
    <t>USB 2.0</t>
  </si>
  <si>
    <t>พิมพ์สองหน้าอัตโนมัติ</t>
  </si>
  <si>
    <t>สแกน</t>
  </si>
  <si>
    <t>ถ่ายเอกสาร</t>
  </si>
  <si>
    <t>พิมพ์</t>
  </si>
  <si>
    <t>SRP (Exc.VAT)</t>
  </si>
  <si>
    <t>SRP (Inc.VAT)</t>
  </si>
  <si>
    <t>Model Name</t>
  </si>
  <si>
    <t>Article</t>
  </si>
  <si>
    <t>ICT</t>
  </si>
  <si>
    <t>Data
Sheet</t>
  </si>
  <si>
    <t>ประเภทเครื่องพิมพ์</t>
  </si>
  <si>
    <t>Function</t>
  </si>
  <si>
    <t>Color</t>
  </si>
  <si>
    <t>เทคโนโลยี</t>
  </si>
  <si>
    <t>ระยะเวลาสั่ง</t>
  </si>
  <si>
    <t>การเชื่อมต่อเครื่องพิมพ์</t>
  </si>
  <si>
    <t>ความเร็ว (PPM)</t>
  </si>
  <si>
    <t>HPI-588J7B</t>
  </si>
  <si>
    <t>Inkjet</t>
  </si>
  <si>
    <t>HPI</t>
  </si>
  <si>
    <t>Multi</t>
  </si>
  <si>
    <t>HP DeskJet Ink 2875 All-in-One Printer</t>
  </si>
  <si>
    <t>1Y Onsite</t>
  </si>
  <si>
    <t>Yes</t>
  </si>
  <si>
    <t>N</t>
  </si>
  <si>
    <t>Y</t>
  </si>
  <si>
    <t>682</t>
  </si>
  <si>
    <t>HPI-CZ993A</t>
  </si>
  <si>
    <t>HP OfficeJet 200 Mobile Printer</t>
  </si>
  <si>
    <t>7.5/5.5</t>
  </si>
  <si>
    <t>6-8 Weeks</t>
  </si>
  <si>
    <t>Single</t>
  </si>
  <si>
    <t>Print</t>
  </si>
  <si>
    <t>10/7</t>
  </si>
  <si>
    <t>No</t>
  </si>
  <si>
    <t>62</t>
  </si>
  <si>
    <t>HPI-CZ992A</t>
  </si>
  <si>
    <t>HP OfficeJet 250 Mobile All-in-One</t>
  </si>
  <si>
    <t>By Order</t>
  </si>
  <si>
    <t>1Y Carry-in</t>
  </si>
  <si>
    <t xml:space="preserve">
Resolution</t>
  </si>
  <si>
    <t>4800x1200</t>
  </si>
  <si>
    <t>HPI-53N94C</t>
  </si>
  <si>
    <t>HP OJ Pro 9720 Wide Format AiO Printer</t>
  </si>
  <si>
    <t>A4,A3</t>
  </si>
  <si>
    <t>HPI-537P5C</t>
  </si>
  <si>
    <t>HP OJ Pro 9730 Wide Format AiO Printer</t>
  </si>
  <si>
    <t>HPI-405W3C</t>
  </si>
  <si>
    <t>HP OfficeJet 8120 AiO Printer</t>
  </si>
  <si>
    <t>HPI-4V2N5C</t>
  </si>
  <si>
    <t>HP OfficeJet Pro 9120 All-in-One Printer</t>
  </si>
  <si>
    <t>HPI-404L5C</t>
  </si>
  <si>
    <t>HP OfficeJet Pro 9130 All-in-One Printer</t>
  </si>
  <si>
    <t>2Y Onsite</t>
  </si>
  <si>
    <t>22/18</t>
  </si>
  <si>
    <t>Inktank</t>
  </si>
  <si>
    <t>HPI-3D4L3A</t>
  </si>
  <si>
    <t>HP Smart Tank 210 Printer</t>
  </si>
  <si>
    <t>HPI-1F3W2A</t>
  </si>
  <si>
    <t>HP Smart Tank 520 All-in-One Printer</t>
  </si>
  <si>
    <t>HPI-1F3W3A</t>
  </si>
  <si>
    <t>HP Smart Tank 525 All-in-One Printer (NEW)</t>
  </si>
  <si>
    <t>HPI-1F3Y2A</t>
  </si>
  <si>
    <t>HP Smart Tank 580 All-in-One Printer</t>
  </si>
  <si>
    <t>HPI-Y0F71A</t>
  </si>
  <si>
    <t>HP Smart Tank 615 AiO Printer</t>
  </si>
  <si>
    <t>HPI-6UU48A</t>
  </si>
  <si>
    <t>HP Smart Tank 670 All-in-One Printer</t>
  </si>
  <si>
    <t>HPI-6UU46A</t>
  </si>
  <si>
    <t>HP Smart Tank 720 All-in-One Printer</t>
  </si>
  <si>
    <t>HPI-6UU47A</t>
  </si>
  <si>
    <t>HP Smart Tank 750 All-in-One Printer</t>
  </si>
  <si>
    <t>20/10</t>
  </si>
  <si>
    <t>25/20</t>
  </si>
  <si>
    <t>12/5</t>
  </si>
  <si>
    <t>11/5</t>
  </si>
  <si>
    <t>12/7</t>
  </si>
  <si>
    <t>15/9</t>
  </si>
  <si>
    <t>53/52</t>
  </si>
  <si>
    <t>'X4E75AA/M0H50AA</t>
  </si>
  <si>
    <t>HPS Mono Laser Jet</t>
  </si>
  <si>
    <t>HPI-4ZB77A</t>
  </si>
  <si>
    <t xml:space="preserve">HP Laser 107a Printer </t>
  </si>
  <si>
    <t>HPI-4ZB78A</t>
  </si>
  <si>
    <t xml:space="preserve">HP Laser 107w Printer </t>
  </si>
  <si>
    <t>HPI-4ZB79A</t>
  </si>
  <si>
    <t xml:space="preserve">HP Laser 108a Printer </t>
  </si>
  <si>
    <t>HPI-4ZB80A</t>
  </si>
  <si>
    <t>HP Laser 108w Printer</t>
  </si>
  <si>
    <t>HPI-9YF82A</t>
  </si>
  <si>
    <t>HP LaserJet M211d Printer</t>
  </si>
  <si>
    <t>HPI-9YF83A</t>
  </si>
  <si>
    <t>HP LaserJet M211dw Printer</t>
  </si>
  <si>
    <t>HPI-3G653A</t>
  </si>
  <si>
    <r>
      <t xml:space="preserve">HP LASERJET PRO 3003DN </t>
    </r>
    <r>
      <rPr>
        <b/>
        <sz val="8"/>
        <color rgb="FFFF0000"/>
        <rFont val="Calibri"/>
        <family val="2"/>
        <scheme val="minor"/>
      </rPr>
      <t>(Replace 203DN)</t>
    </r>
  </si>
  <si>
    <t>HPI-3G654A</t>
  </si>
  <si>
    <r>
      <t xml:space="preserve">HP LASERJET PRO 3003DW </t>
    </r>
    <r>
      <rPr>
        <b/>
        <sz val="8"/>
        <color rgb="FFFF0000"/>
        <rFont val="Calibri"/>
        <family val="2"/>
        <scheme val="minor"/>
      </rPr>
      <t>(Replace 203DW)</t>
    </r>
  </si>
  <si>
    <t>Stock and Sales</t>
  </si>
  <si>
    <t>3Y Onsite</t>
  </si>
  <si>
    <t>3Y Carry In</t>
  </si>
  <si>
    <t>600x600</t>
  </si>
  <si>
    <t>1200x1200</t>
  </si>
  <si>
    <t>W1107A</t>
  </si>
  <si>
    <t>W1112A</t>
  </si>
  <si>
    <t>W1360A/X</t>
  </si>
  <si>
    <t>W1450A/X</t>
  </si>
  <si>
    <t>HPS Mono Laser Jet All in one</t>
  </si>
  <si>
    <t>HPI-4ZB82A</t>
  </si>
  <si>
    <t xml:space="preserve">HP Laser MFP 135a Printer </t>
  </si>
  <si>
    <t>HPI-4ZB83A</t>
  </si>
  <si>
    <t xml:space="preserve">HP Laser MFP 135w Printer </t>
  </si>
  <si>
    <t>HPI-4ZB85A</t>
  </si>
  <si>
    <t>HP Laser MFP 136a Printer</t>
  </si>
  <si>
    <t>HPI-4ZB86A</t>
  </si>
  <si>
    <t>HP Laser MFP 136w Printer</t>
  </si>
  <si>
    <t>HPI-4ZB84A</t>
  </si>
  <si>
    <t xml:space="preserve">HP Laser MFP 137fnw Printer </t>
  </si>
  <si>
    <t>HPI-9YF95A</t>
  </si>
  <si>
    <t>HP LaserJet MFP M236dw Printer</t>
  </si>
  <si>
    <t>HPI-9YG09A</t>
  </si>
  <si>
    <t>HP LaserJet MFP M236sdw Printer</t>
  </si>
  <si>
    <t>HPI-3G631A</t>
  </si>
  <si>
    <r>
      <t>HP LASERJET PRO MFP 3103FDN</t>
    </r>
    <r>
      <rPr>
        <b/>
        <sz val="8"/>
        <color rgb="FFFF0000"/>
        <rFont val="Calibri"/>
        <family val="2"/>
        <scheme val="minor"/>
      </rPr>
      <t xml:space="preserve"> (Replace 227FDN)</t>
    </r>
  </si>
  <si>
    <t>HPI-3G632A</t>
  </si>
  <si>
    <r>
      <t xml:space="preserve">HP LASERJET PRO MFP 3103FDW </t>
    </r>
    <r>
      <rPr>
        <b/>
        <sz val="8"/>
        <color rgb="FFFF0000"/>
        <rFont val="Calibri"/>
        <family val="2"/>
        <scheme val="minor"/>
      </rPr>
      <t>(Replace 227FDW)</t>
    </r>
  </si>
  <si>
    <t>Back to Back</t>
  </si>
  <si>
    <t>มีแค่ใน Stock หมดแล้วหมดเลย</t>
  </si>
  <si>
    <t>ขาวดำ</t>
  </si>
  <si>
    <t>Laser Printer</t>
  </si>
  <si>
    <t>W1450A</t>
  </si>
  <si>
    <t>HPS Color Laser Jet Print Only</t>
  </si>
  <si>
    <t>HPI-4ZB94A</t>
  </si>
  <si>
    <t xml:space="preserve">HP Color Laser 150a Printer </t>
  </si>
  <si>
    <t>HPI-4ZB95A</t>
  </si>
  <si>
    <t xml:space="preserve">HP Color Laser 150nw Printer </t>
  </si>
  <si>
    <t>HPI-7KW48A</t>
  </si>
  <si>
    <t xml:space="preserve">HP Color LaserJet Pro M155a </t>
  </si>
  <si>
    <t>HPI-8D7L2A</t>
  </si>
  <si>
    <t xml:space="preserve">HP Color LaserJet Pro 3203dn </t>
  </si>
  <si>
    <t>HPI-499N4A</t>
  </si>
  <si>
    <r>
      <t xml:space="preserve">HP Color LaserJet Pro 3203dw </t>
    </r>
    <r>
      <rPr>
        <b/>
        <sz val="8"/>
        <color rgb="FFFF0000"/>
        <rFont val="Calibri"/>
        <family val="2"/>
        <scheme val="minor"/>
      </rPr>
      <t>(Repalce 255DW)</t>
    </r>
  </si>
  <si>
    <t>18/4</t>
  </si>
  <si>
    <t>16/16</t>
  </si>
  <si>
    <t>25/25</t>
  </si>
  <si>
    <t>NO</t>
  </si>
  <si>
    <t>HP 119A</t>
  </si>
  <si>
    <t>HP 120A</t>
  </si>
  <si>
    <t>HP 215A</t>
  </si>
  <si>
    <t>-</t>
  </si>
  <si>
    <t>HP 222A/X</t>
  </si>
  <si>
    <t>HPS Color Laser Jet All in one Print, copy, scan</t>
  </si>
  <si>
    <t>HPI-4ZB97A</t>
  </si>
  <si>
    <t xml:space="preserve">HP Color Laser MFP 179fnw Printer </t>
  </si>
  <si>
    <t>HPI-7KW54A</t>
  </si>
  <si>
    <t>HP Color LaserJet Pro MFP M182n</t>
  </si>
  <si>
    <t>HPI-7KW56A</t>
  </si>
  <si>
    <t>HP Color LaserJet Pro MFP M183fw</t>
  </si>
  <si>
    <t>HPI-499M6A</t>
  </si>
  <si>
    <r>
      <t xml:space="preserve">HP Color LaserJet Pro MFP 3303sdw </t>
    </r>
    <r>
      <rPr>
        <b/>
        <sz val="8"/>
        <color rgb="FFFF0000"/>
        <rFont val="Calibri"/>
        <family val="2"/>
        <scheme val="minor"/>
      </rPr>
      <t>(Replace 282NW)</t>
    </r>
  </si>
  <si>
    <t>HPI-499M7A</t>
  </si>
  <si>
    <r>
      <t xml:space="preserve">HP Color LaserJet Pro MFP 3303fdn </t>
    </r>
    <r>
      <rPr>
        <b/>
        <sz val="8"/>
        <color rgb="FFFF0000"/>
        <rFont val="Calibri"/>
        <family val="2"/>
        <scheme val="minor"/>
      </rPr>
      <t>(Replace 283FDN)</t>
    </r>
  </si>
  <si>
    <t>HPI-499M8A</t>
  </si>
  <si>
    <r>
      <t xml:space="preserve">HP Color LaserJet Pro MFP 3303fdw </t>
    </r>
    <r>
      <rPr>
        <b/>
        <sz val="8"/>
        <color rgb="FFFF0000"/>
        <rFont val="Calibri"/>
        <family val="2"/>
        <scheme val="minor"/>
      </rPr>
      <t>(Replace 283FDW)</t>
    </r>
  </si>
  <si>
    <t>By order</t>
  </si>
  <si>
    <t>A4 SMB Single Function Laser</t>
  </si>
  <si>
    <t>HPI-2Z609A</t>
  </si>
  <si>
    <t>HPI-2Z610A</t>
  </si>
  <si>
    <t>HP LASERJET PRO 4003DW  (Replace 404DW)</t>
  </si>
  <si>
    <t>HPI-3PZ15A</t>
  </si>
  <si>
    <t>HP LaserJet Enterprise M406dn</t>
  </si>
  <si>
    <t>HPI-4RA89A</t>
  </si>
  <si>
    <t>HPI-5HH48A</t>
  </si>
  <si>
    <t>HPI-3PZ95A</t>
  </si>
  <si>
    <t>HP Color LaserJet Enterprise M455dn</t>
  </si>
  <si>
    <t>35/33</t>
  </si>
  <si>
    <t>27/ 27</t>
  </si>
  <si>
    <t>W1510A/X</t>
  </si>
  <si>
    <t>CF276A/X</t>
  </si>
  <si>
    <t>230A/X</t>
  </si>
  <si>
    <t>416A/X</t>
  </si>
  <si>
    <t>A4 SMB Multifunction Laser</t>
  </si>
  <si>
    <t>HPI-2Z628A</t>
  </si>
  <si>
    <t>HP LASERJET PRO MFP 4103FDN (Replacement M428fdn)</t>
  </si>
  <si>
    <t>HPI-2Z629A</t>
  </si>
  <si>
    <t>HP LASERJET PRO MFP 4103FDW (Replacement M428fdw)</t>
  </si>
  <si>
    <t>HPI-3PZ55A</t>
  </si>
  <si>
    <t>HP LaserJet Enterprise M430f</t>
  </si>
  <si>
    <t>HPI-5HH65A</t>
  </si>
  <si>
    <t>HPI-5HH67A</t>
  </si>
  <si>
    <t>HPI-3QA55A</t>
  </si>
  <si>
    <t>HP Color LaserJet Enterprise M480f</t>
  </si>
  <si>
    <t>1200 x 1200</t>
  </si>
  <si>
    <t>600 x 600</t>
  </si>
  <si>
    <t>Up to 38,400 x 600 enhanced dpi</t>
  </si>
  <si>
    <t>33/33</t>
  </si>
  <si>
    <t>27/27</t>
  </si>
  <si>
    <t xml:space="preserve">A4 Single Function Laser Enterprise </t>
  </si>
  <si>
    <t>HPI-J8H61A</t>
  </si>
  <si>
    <t>HP LaserJet Pro M501dn</t>
  </si>
  <si>
    <t>HPI-1PV87A</t>
  </si>
  <si>
    <t>HP LaserJet Enterprise M507dn   (Replacement M506dn)</t>
  </si>
  <si>
    <t>HPI-7PS84A</t>
  </si>
  <si>
    <t>HPI-7PS86A</t>
  </si>
  <si>
    <t>HPI-6QN28A</t>
  </si>
  <si>
    <t>HPI-6QN33A</t>
  </si>
  <si>
    <t>61</t>
  </si>
  <si>
    <t>71</t>
  </si>
  <si>
    <t>43/43</t>
  </si>
  <si>
    <t>52/52</t>
  </si>
  <si>
    <t>CF287A/X</t>
  </si>
  <si>
    <t>CF289A/X/Y</t>
  </si>
  <si>
    <t>W1470A/Y</t>
  </si>
  <si>
    <t>213A/Y</t>
  </si>
  <si>
    <t xml:space="preserve">A3 Value Multifunction Laser Printer </t>
  </si>
  <si>
    <t>HPI-A3E42A</t>
  </si>
  <si>
    <t>HP LaserJet Pro 400 MFP M435nw, mono A3</t>
  </si>
  <si>
    <t>HPI-CF066A</t>
  </si>
  <si>
    <t>HPI-CF367A</t>
  </si>
  <si>
    <t>HPI-T3U55A</t>
  </si>
  <si>
    <t>HPI-3WT91A</t>
  </si>
  <si>
    <t>HPI-T3U56A</t>
  </si>
  <si>
    <t>A3</t>
  </si>
  <si>
    <t>Print/Copy/Scan/Fax</t>
  </si>
  <si>
    <t>31/ 15 (A3)</t>
  </si>
  <si>
    <t>41/ 20 (A3)</t>
  </si>
  <si>
    <t>56/28 (A3)</t>
  </si>
  <si>
    <t>46/ 46/ 26 (A3)</t>
  </si>
  <si>
    <t>CZ192A</t>
  </si>
  <si>
    <t>CF214A/X</t>
  </si>
  <si>
    <t>CF325X</t>
  </si>
  <si>
    <t>659A/X</t>
  </si>
  <si>
    <t xml:space="preserve">A3 Value Single Function Laser Printer </t>
  </si>
  <si>
    <t>HPI-B6S02A</t>
  </si>
  <si>
    <t>HPI-CF236A</t>
  </si>
  <si>
    <t xml:space="preserve">HP LaserJet Enterprise 700 M712dn Printer </t>
  </si>
  <si>
    <t>HPI-CZ245A</t>
  </si>
  <si>
    <t>HPI-CZ244A</t>
  </si>
  <si>
    <t>HPI-CE712A</t>
  </si>
  <si>
    <t>HP Color LaserJet CP5225DN Printer</t>
  </si>
  <si>
    <t>HPI-T3U44A</t>
  </si>
  <si>
    <t>HP Color LaserJet Enterprise M751dn  (Replace M750n)</t>
  </si>
  <si>
    <t>35/18 (A3)</t>
  </si>
  <si>
    <t>56/ 28 (A3)</t>
  </si>
  <si>
    <t>20/ 20/ 10 (A3)</t>
  </si>
  <si>
    <t>30/ 30/ 15 (A3)</t>
  </si>
  <si>
    <t>307A</t>
  </si>
  <si>
    <t>A4 Multifunction Laser Enterprise</t>
  </si>
  <si>
    <t>HPI-7PS94A</t>
  </si>
  <si>
    <t>HP LaserJet Enterprise MFP M634dn (Replacement M631dn)</t>
  </si>
  <si>
    <t>HPI-7PS98A</t>
  </si>
  <si>
    <t>HP LaserJet Enterprise MFP M635fht (Replacement M632fht)</t>
  </si>
  <si>
    <t>HPI-7PS99A</t>
  </si>
  <si>
    <t>HP LaserJet Enterprise MFP M635z (Replacement M632z)</t>
  </si>
  <si>
    <t>HPI-6QN29A</t>
  </si>
  <si>
    <t>HPI-6QN35A</t>
  </si>
  <si>
    <t>HPI-6QN37A</t>
  </si>
  <si>
    <t>Scanner Small work Team</t>
  </si>
  <si>
    <t>HPI-6FW06A</t>
  </si>
  <si>
    <t>HP ScanJet Pro 2000 s2 Sheetfeed Scanner</t>
  </si>
  <si>
    <t>HPI-6FW07A</t>
  </si>
  <si>
    <t>HPI-20G05A</t>
  </si>
  <si>
    <t>HP ScanJet Pro 2600  f1 (NPI)</t>
  </si>
  <si>
    <t>HPI-20G06A</t>
  </si>
  <si>
    <t>Scanner</t>
  </si>
  <si>
    <t>1Y Carry In</t>
  </si>
  <si>
    <t>24/ 24</t>
  </si>
  <si>
    <t>35/35</t>
  </si>
  <si>
    <t>30/30</t>
  </si>
  <si>
    <t>up to 600 dpi</t>
  </si>
  <si>
    <t>Up to 1200 dpi</t>
  </si>
  <si>
    <t xml:space="preserve">Scanner Document Management (Workgroup) </t>
  </si>
  <si>
    <t>6-8 weeks</t>
  </si>
  <si>
    <t>HPI-L2757A</t>
  </si>
  <si>
    <t>HPI-20G07A</t>
  </si>
  <si>
    <t>HPI-6FW09A</t>
  </si>
  <si>
    <t>HP ScanJet Enterprise Flow 5000 s5 Sheet-feed Scanner</t>
  </si>
  <si>
    <t>HPI-6FW08A</t>
  </si>
  <si>
    <t>Scanjet Pro N4000 snw1</t>
  </si>
  <si>
    <t>HPI-6FW10A</t>
  </si>
  <si>
    <t xml:space="preserve">HP ScanJet Enterprise Flow N7000 snw1
</t>
  </si>
  <si>
    <t>75/75</t>
  </si>
  <si>
    <t>40/40</t>
  </si>
  <si>
    <t>65/65</t>
  </si>
  <si>
    <t>Up to 600 x 600 dpi (color and mono, ADF); Up to 1200 x 1200 dpi (color and mono, flatbed)</t>
  </si>
  <si>
    <t>Up to 600 x 600 dpi</t>
  </si>
  <si>
    <t xml:space="preserve">Scanner Document Management (Department) </t>
  </si>
  <si>
    <t>HPI-20G08A</t>
  </si>
  <si>
    <t>HPI-L2763A</t>
  </si>
  <si>
    <t>50/50</t>
  </si>
  <si>
    <t>120/120</t>
  </si>
  <si>
    <t>Sheetfed</t>
  </si>
  <si>
    <t>Flatbed, ADF</t>
  </si>
  <si>
    <t>sheetfeed</t>
  </si>
  <si>
    <t>Up to 600 x 600 dpi </t>
  </si>
  <si>
    <t>HP LASERJET PRO 3003DN</t>
  </si>
  <si>
    <t>HP LASERJET PRO MFP 3103FDN</t>
  </si>
  <si>
    <t>HP LASERJET PRO MFP 3103FDW</t>
  </si>
  <si>
    <t>ICT ข้อ 43 งบ 4,100</t>
  </si>
  <si>
    <t>ICT ข้อ 44 งบ 8,000</t>
  </si>
  <si>
    <t>ICT ข้อ 51 งบ 8,000</t>
  </si>
  <si>
    <t>ICT ข้อ 45 งบ 4,300</t>
  </si>
  <si>
    <t>ICT ข้อ 46 งบ 8,900</t>
  </si>
  <si>
    <t>Remark</t>
  </si>
  <si>
    <t>EOL</t>
  </si>
  <si>
    <t>CF230A</t>
  </si>
  <si>
    <t>CF232A</t>
  </si>
  <si>
    <t>CF279A</t>
  </si>
  <si>
    <t>CF217A</t>
  </si>
  <si>
    <t>CF219A</t>
  </si>
  <si>
    <t>W1104A</t>
  </si>
  <si>
    <t>ICT ข้อ 48 งบ 11,000</t>
  </si>
  <si>
    <t>ICT ข้อ 52 งบ 10,000</t>
  </si>
  <si>
    <t>ICT ข้อ 53 งบ 16,000</t>
  </si>
  <si>
    <r>
      <t xml:space="preserve">HP Color LaserJet Pro 4203dn </t>
    </r>
    <r>
      <rPr>
        <b/>
        <sz val="10"/>
        <color rgb="FF0070C0"/>
        <rFont val="Arial"/>
        <family val="2"/>
      </rPr>
      <t>(New) (Replace 454DN)</t>
    </r>
  </si>
  <si>
    <r>
      <t xml:space="preserve">HP Color LaserJet Pro 4203dw </t>
    </r>
    <r>
      <rPr>
        <b/>
        <sz val="10"/>
        <color rgb="FF0070C0"/>
        <rFont val="Arial"/>
        <family val="2"/>
      </rPr>
      <t>(New) (Replace 454DW)</t>
    </r>
  </si>
  <si>
    <r>
      <t xml:space="preserve">HP LaserJet Enterprise M611dn </t>
    </r>
    <r>
      <rPr>
        <sz val="10"/>
        <color rgb="FF0000FF"/>
        <rFont val="Tahoma"/>
        <family val="2"/>
      </rPr>
      <t>(Replacement 608DN)</t>
    </r>
  </si>
  <si>
    <r>
      <t xml:space="preserve">HP LaserJet Enterprise M612dn   </t>
    </r>
    <r>
      <rPr>
        <sz val="10"/>
        <color rgb="FF0000FF"/>
        <rFont val="Tahoma"/>
        <family val="2"/>
      </rPr>
      <t>(Replacement 609DN)</t>
    </r>
  </si>
  <si>
    <r>
      <t xml:space="preserve">HP Color LaserJet Enterprise 5700dn </t>
    </r>
    <r>
      <rPr>
        <b/>
        <sz val="10"/>
        <color rgb="FF0070C0"/>
        <rFont val="Arial"/>
        <family val="2"/>
      </rPr>
      <t>(New)</t>
    </r>
  </si>
  <si>
    <r>
      <t xml:space="preserve">HP Color LaserJet Enterprise 6700dn </t>
    </r>
    <r>
      <rPr>
        <b/>
        <sz val="10"/>
        <color rgb="FF0070C0"/>
        <rFont val="Arial"/>
        <family val="2"/>
      </rPr>
      <t>(New)</t>
    </r>
  </si>
  <si>
    <r>
      <t xml:space="preserve">HP LaserJet Enterprise MFP M725dn Prntr </t>
    </r>
    <r>
      <rPr>
        <sz val="10"/>
        <color indexed="10"/>
        <rFont val="Tahoma"/>
        <family val="2"/>
      </rPr>
      <t xml:space="preserve"> </t>
    </r>
    <r>
      <rPr>
        <sz val="10"/>
        <color rgb="FF3333FF"/>
        <rFont val="Tahoma"/>
        <family val="2"/>
      </rPr>
      <t>(replace M5035 series )</t>
    </r>
  </si>
  <si>
    <r>
      <t xml:space="preserve">HP LaserJet Ent Flow MFP M830 Printer </t>
    </r>
    <r>
      <rPr>
        <sz val="10"/>
        <color rgb="FF3333FF"/>
        <rFont val="Tahoma"/>
        <family val="2"/>
      </rPr>
      <t>(replace M830z)</t>
    </r>
  </si>
  <si>
    <r>
      <t xml:space="preserve">HP Laserjet Enterprise 700 Color MFP M776dn </t>
    </r>
    <r>
      <rPr>
        <sz val="10"/>
        <color rgb="FF0000FF"/>
        <rFont val="Tahoma"/>
        <family val="2"/>
      </rPr>
      <t>(Replacement 775DN)</t>
    </r>
  </si>
  <si>
    <r>
      <t xml:space="preserve">HP Laserjet Enterprise 700 Color MFP M776z  </t>
    </r>
    <r>
      <rPr>
        <sz val="10"/>
        <color rgb="FF0000FF"/>
        <rFont val="Tahoma"/>
        <family val="2"/>
      </rPr>
      <t>(Replacement 775f)</t>
    </r>
  </si>
  <si>
    <r>
      <t xml:space="preserve">HP Laserjet Enterprise 700 Color MFP M776zs </t>
    </r>
    <r>
      <rPr>
        <sz val="10"/>
        <color rgb="FF0000FF"/>
        <rFont val="Tahoma"/>
        <family val="2"/>
      </rPr>
      <t xml:space="preserve"> (Replacement 775z)</t>
    </r>
  </si>
  <si>
    <r>
      <t xml:space="preserve">HP LaserJet Pro M706n Printer </t>
    </r>
    <r>
      <rPr>
        <sz val="10"/>
        <color rgb="FF3333FF"/>
        <rFont val="Tahoma"/>
        <family val="2"/>
      </rPr>
      <t>(replace 5200 series)</t>
    </r>
  </si>
  <si>
    <r>
      <t xml:space="preserve">HP LaserJet Enterprise M806x + Printer </t>
    </r>
    <r>
      <rPr>
        <sz val="10"/>
        <color rgb="FF3333FF"/>
        <rFont val="Tahoma"/>
        <family val="2"/>
      </rPr>
      <t>(replace 9040/9050)</t>
    </r>
  </si>
  <si>
    <r>
      <t xml:space="preserve">HP LaserJet Enterprise 800 M806dn </t>
    </r>
    <r>
      <rPr>
        <sz val="10"/>
        <color rgb="FF3333FF"/>
        <rFont val="Tahoma"/>
        <family val="2"/>
      </rPr>
      <t>(replace 9040/ 9050)</t>
    </r>
  </si>
  <si>
    <r>
      <t xml:space="preserve">HP LaserJet Enterprise 800 M806X+ </t>
    </r>
    <r>
      <rPr>
        <sz val="10"/>
        <color rgb="FF3333FF"/>
        <rFont val="Tahoma"/>
        <family val="2"/>
      </rPr>
      <t>(replace 9040/ 9050)</t>
    </r>
  </si>
  <si>
    <r>
      <t xml:space="preserve">HP Color LaserJet Enterprise MFP 5800dn </t>
    </r>
    <r>
      <rPr>
        <b/>
        <sz val="10"/>
        <color rgb="FF0070C0"/>
        <rFont val="Arial"/>
        <family val="2"/>
      </rPr>
      <t>(New)</t>
    </r>
  </si>
  <si>
    <r>
      <t xml:space="preserve">HP Color LaserJet Enterprise MFP 6800dn </t>
    </r>
    <r>
      <rPr>
        <b/>
        <sz val="10"/>
        <color rgb="FF0070C0"/>
        <rFont val="Arial"/>
        <family val="2"/>
      </rPr>
      <t>(New)</t>
    </r>
  </si>
  <si>
    <r>
      <t xml:space="preserve">HP Color LaserJet Enterprise Flow MFP 6800zfws </t>
    </r>
    <r>
      <rPr>
        <b/>
        <sz val="10"/>
        <color rgb="FF0070C0"/>
        <rFont val="Arial"/>
        <family val="2"/>
      </rPr>
      <t>(New)</t>
    </r>
  </si>
  <si>
    <r>
      <t xml:space="preserve">HP ScanJet Pro 3000 s4 Sheetfeed Scanner </t>
    </r>
    <r>
      <rPr>
        <sz val="10"/>
        <color rgb="FF3333FF"/>
        <rFont val="Tahoma"/>
        <family val="2"/>
      </rPr>
      <t>(replace 3000 s3)</t>
    </r>
  </si>
  <si>
    <r>
      <t xml:space="preserve">HP ScanJet Pro 3600 f1 </t>
    </r>
    <r>
      <rPr>
        <sz val="10"/>
        <color rgb="FF0000FF"/>
        <rFont val="Tahoma"/>
        <family val="2"/>
      </rPr>
      <t>(Replace 3500 F1)</t>
    </r>
  </si>
  <si>
    <r>
      <t xml:space="preserve">HP ScanJet Enterprise Flow 7000 s3 Sheet-feed Scanner </t>
    </r>
    <r>
      <rPr>
        <sz val="10"/>
        <color rgb="FF3333FF"/>
        <rFont val="Tahoma"/>
        <family val="2"/>
      </rPr>
      <t>(replace 7000 s2)</t>
    </r>
  </si>
  <si>
    <r>
      <t xml:space="preserve">HP ScanJet Pro N4600 fnw1 </t>
    </r>
    <r>
      <rPr>
        <sz val="10"/>
        <color rgb="FF0000FF"/>
        <rFont val="Tahoma"/>
        <family val="2"/>
      </rPr>
      <t>(Replace 4500 F1)</t>
    </r>
  </si>
  <si>
    <r>
      <t>HP SJ Enterprise Flow N6600 fnw1</t>
    </r>
    <r>
      <rPr>
        <sz val="10"/>
        <color rgb="FF0000FF"/>
        <rFont val="Tahoma"/>
        <family val="2"/>
      </rPr>
      <t xml:space="preserve"> (Replace 7500 F1)</t>
    </r>
  </si>
  <si>
    <r>
      <t xml:space="preserve">HP Scanjet Enterprise Flow N9120 fn2 Scanner- A3  </t>
    </r>
    <r>
      <rPr>
        <sz val="10"/>
        <color rgb="FF3333FF"/>
        <rFont val="Tahoma"/>
        <family val="2"/>
      </rPr>
      <t>(replace N9120)</t>
    </r>
  </si>
  <si>
    <t>ICT ข้อ 47 งบ 15,000</t>
  </si>
  <si>
    <t>ICT ข้อ 49 งบ 27,000</t>
  </si>
  <si>
    <t>ICT ข้อ 50 งบ 53,000</t>
  </si>
  <si>
    <t>ICT ข้อ 56 งบ 16,000</t>
  </si>
  <si>
    <t>ICT ข้อ 57 งบ 27,000</t>
  </si>
  <si>
    <t>ICT ข้อ 58 งบ 33,000</t>
  </si>
  <si>
    <t>สถานะสินค้า</t>
  </si>
  <si>
    <t>ระยะเวลาสั่งซื้อ</t>
  </si>
  <si>
    <t>ประเภทสินค้า</t>
  </si>
  <si>
    <t>ชื่อย่อ</t>
  </si>
  <si>
    <t>รหัสสินค้าของ 
SiS</t>
  </si>
  <si>
    <t>รหัสสินค้าของ Vendor</t>
  </si>
  <si>
    <t>สี</t>
  </si>
  <si>
    <t>ปริมาณการพิมพ์</t>
  </si>
  <si>
    <t xml:space="preserve"> SRP (INC.VAT) </t>
  </si>
  <si>
    <t xml:space="preserve"> SRP (EX.VAT) </t>
  </si>
  <si>
    <t>หมึกพิมพ์ใช้กับเครื่องพิมพ์รุ่น</t>
  </si>
  <si>
    <t>Stock&amp;Sale</t>
  </si>
  <si>
    <t>HP</t>
  </si>
  <si>
    <t>Toner</t>
  </si>
  <si>
    <t>35A</t>
  </si>
  <si>
    <t>HPI-CB435A</t>
  </si>
  <si>
    <t>CB435A</t>
  </si>
  <si>
    <t>Black</t>
  </si>
  <si>
    <t>HP LaserJet P1006 Black Cartridge</t>
  </si>
  <si>
    <t>HP LaserJet P1005 / HP LaserJet P1006</t>
  </si>
  <si>
    <t>36A</t>
  </si>
  <si>
    <t>HPI-CB436A</t>
  </si>
  <si>
    <t>CB436A</t>
  </si>
  <si>
    <t>HP LaserJet P1505 Black Cartridge</t>
  </si>
  <si>
    <t>LJ M1120 MFP, LJ M1522 MFP, LJ P1505</t>
  </si>
  <si>
    <t>125A</t>
  </si>
  <si>
    <t>HPI-CB540A</t>
  </si>
  <si>
    <t>CB540A</t>
  </si>
  <si>
    <t xml:space="preserve">HP Color LaserJet CP1215/1515 Black Crtg </t>
  </si>
  <si>
    <t>CLJ CP1515n/1518n, CLJ CP1215, CLJ CM1312</t>
  </si>
  <si>
    <t>HPI-CB541A</t>
  </si>
  <si>
    <t>CB541A</t>
  </si>
  <si>
    <t>Cyan</t>
  </si>
  <si>
    <t xml:space="preserve">HP Color LaserJet CP1215/1515 Cyan Crtg </t>
  </si>
  <si>
    <t>HPI-CB542A</t>
  </si>
  <si>
    <t>CB542A</t>
  </si>
  <si>
    <t>Yellow</t>
  </si>
  <si>
    <t xml:space="preserve">HP LaserJet CP1215/1515 Yellow Crtg </t>
  </si>
  <si>
    <t>HPI-CB543A</t>
  </si>
  <si>
    <t>CB543A</t>
  </si>
  <si>
    <t>Magenta</t>
  </si>
  <si>
    <t>HP LaserJet CP1215/1515 Magenta Crtg</t>
  </si>
  <si>
    <t>12A</t>
  </si>
  <si>
    <t>HPI-Q2612A</t>
  </si>
  <si>
    <t>Q2612A</t>
  </si>
  <si>
    <t>HP LaserJet 1000/3000 Series Black Crtg</t>
  </si>
  <si>
    <t>LJ M1319F MFP, LJ 1020 Plus, LJ 3050Z (AIO), LJ M1005 MFP, LJ 1010 / LJ 1012 / LJ 1015, LJ 3020 / LJ 3030 (AiOs), LJ 1018, LJ 3050, LJ 3052 / LJ 3055 (AiOs), LJ 1020, LJ1022</t>
  </si>
  <si>
    <t>78A</t>
  </si>
  <si>
    <t>HPI-CE278A</t>
  </si>
  <si>
    <t>CE278A</t>
  </si>
  <si>
    <t>HP LaserJet P1566/P1606 Black Print Crtg</t>
  </si>
  <si>
    <t>LJ P1566, LJ P1606 DN, M1536</t>
  </si>
  <si>
    <t>85A</t>
  </si>
  <si>
    <t>HPI-CE285A</t>
  </si>
  <si>
    <t>CE285A</t>
  </si>
  <si>
    <t>HP LaserJet P1102/P1102w Print Cartridge</t>
  </si>
  <si>
    <t>LJ P1102, LJ P1102W, LJ Pro M1132, LJ Pro M1212, LJ Pro M1214 &amp; LJ Pro M1217</t>
  </si>
  <si>
    <t>128A</t>
  </si>
  <si>
    <t>HPI-CE320A</t>
  </si>
  <si>
    <t>CE320A</t>
  </si>
  <si>
    <t>HP LaserJet Pro CP1525/CM1415 Blk Crtg</t>
  </si>
  <si>
    <t>CM1415, CP1525</t>
  </si>
  <si>
    <t>HPI-CE321A</t>
  </si>
  <si>
    <t>CE321A</t>
  </si>
  <si>
    <t>HP LaserJet Pro CP1525/CM1415 Cyn Crtg</t>
  </si>
  <si>
    <t>HPI-CE322A</t>
  </si>
  <si>
    <t>CE322A</t>
  </si>
  <si>
    <t>HP LaserJet Pro CP1525/CM1415 Ylw Crtg</t>
  </si>
  <si>
    <t>HPI-CE323A</t>
  </si>
  <si>
    <t>CE323A</t>
  </si>
  <si>
    <t>HP LaserJet Pro CP1525/CM1415 Mgnt Crtg</t>
  </si>
  <si>
    <t>126A</t>
  </si>
  <si>
    <t>HPI-CE310A</t>
  </si>
  <si>
    <t>CE310A</t>
  </si>
  <si>
    <t>HP CLJ CP1025 Black Print Cartridge</t>
  </si>
  <si>
    <t xml:space="preserve"> CP1025,  CP1025nw, LJ Pro 100 Color MFP M175a,  LJ Pro 100 Color MFP M175nw, LJ Pro 200 Color MFP M275</t>
  </si>
  <si>
    <t>HPI-CE311A</t>
  </si>
  <si>
    <t>CE311A</t>
  </si>
  <si>
    <t>HP CLJ CP1025 Cyan Print Cartridge</t>
  </si>
  <si>
    <t>HPI-CE312A</t>
  </si>
  <si>
    <t>CE312A</t>
  </si>
  <si>
    <t>HP CLJ CP1025 Yellow Print Cartridge</t>
  </si>
  <si>
    <t>HPI-CE313A</t>
  </si>
  <si>
    <t>CE313A</t>
  </si>
  <si>
    <t>HP CLJ CP1025 Magenta Print Cartridge</t>
  </si>
  <si>
    <t>Drum</t>
  </si>
  <si>
    <t>HPI-CE314A</t>
  </si>
  <si>
    <t>CE314A</t>
  </si>
  <si>
    <t>14,000BK; 7,000CL</t>
  </si>
  <si>
    <t>HP Color LaserJet CP1025 Imaging Unit</t>
  </si>
  <si>
    <t>83A</t>
  </si>
  <si>
    <t>HPI-CF283A</t>
  </si>
  <si>
    <t>CF283A</t>
  </si>
  <si>
    <t>HP LaserJet 83A Black Toner Cartridge</t>
  </si>
  <si>
    <t xml:space="preserve"> MFP M201, M225 Series /  MFP M125 Series /  MFP M127 Series</t>
  </si>
  <si>
    <t>83X</t>
  </si>
  <si>
    <t>HPI-CF283X</t>
  </si>
  <si>
    <t>CF283X</t>
  </si>
  <si>
    <t>HP LaserJet 83X Black Toner Cartridge</t>
  </si>
  <si>
    <t>131A</t>
  </si>
  <si>
    <t>HPI-CF210A</t>
  </si>
  <si>
    <t>CF210A</t>
  </si>
  <si>
    <t>HP LaserJet Pro M251/M276 1.4K Blk Crtg</t>
  </si>
  <si>
    <t xml:space="preserve"> 200 Color M251 n Series,  200 Color M251 nw Series,  200 Color MFP M276 n / nw Series</t>
  </si>
  <si>
    <t>HPI-CF211A</t>
  </si>
  <si>
    <t>CF211A</t>
  </si>
  <si>
    <t>HP LaserJet Pro M251/M276 Cyan Crtg</t>
  </si>
  <si>
    <t>HPI-CF212A</t>
  </si>
  <si>
    <t>CF212A</t>
  </si>
  <si>
    <t>HP LaserJet Pro M251/M276 Yellow Crtg</t>
  </si>
  <si>
    <t>HPI-CF213A</t>
  </si>
  <si>
    <t>CF213A</t>
  </si>
  <si>
    <t>HP LaserJet Pro M251/M276 Magenta Crtg</t>
  </si>
  <si>
    <t>Back-to-Back</t>
  </si>
  <si>
    <t>8-10 Weeks</t>
  </si>
  <si>
    <t>131X</t>
  </si>
  <si>
    <t>HPI-CF210X</t>
  </si>
  <si>
    <t>CF210X</t>
  </si>
  <si>
    <t>HP LaserJet Pro M251/M276 2.3K Blk Crtg</t>
  </si>
  <si>
    <t xml:space="preserve">130A </t>
  </si>
  <si>
    <t>HPI-CF350A</t>
  </si>
  <si>
    <t>CF350A</t>
  </si>
  <si>
    <t>HP M153/M176/M177 Black LJ Toner Crtg</t>
  </si>
  <si>
    <t>MFP M176n, MFP M177fw</t>
  </si>
  <si>
    <t>HPI-CF351A</t>
  </si>
  <si>
    <t>CF351A</t>
  </si>
  <si>
    <t>HP M153/M176/M177 Cyan LJ Toner Crtg</t>
  </si>
  <si>
    <t>HPI-CF352A</t>
  </si>
  <si>
    <t>CF352A</t>
  </si>
  <si>
    <t>HP M153/M176/M177 Yellow LJ Toner Crtg</t>
  </si>
  <si>
    <t>HPI-CF353A</t>
  </si>
  <si>
    <t>CF353A</t>
  </si>
  <si>
    <t>HP M153/M176/M177 Magenta LJ Toner Crtg</t>
  </si>
  <si>
    <t>201A</t>
  </si>
  <si>
    <t>HPI-CF400A</t>
  </si>
  <si>
    <t>CF400A</t>
  </si>
  <si>
    <t>HP 201A Black LaserJet Toner Cartridge</t>
  </si>
  <si>
    <t>M252 and MFP M277 series, MFP M274n (Launch- Oct'15)</t>
  </si>
  <si>
    <t>HPI-CF401A</t>
  </si>
  <si>
    <t>CF401A</t>
  </si>
  <si>
    <t>HP 201A Cyan LaserJet Toner Cartridge</t>
  </si>
  <si>
    <t>HPI-CF402A</t>
  </si>
  <si>
    <t>CF402A</t>
  </si>
  <si>
    <t>HP 201A Yellow LaserJet Toner Cartridge</t>
  </si>
  <si>
    <t>HPI-CF403A</t>
  </si>
  <si>
    <t>CF403A</t>
  </si>
  <si>
    <t>HP 201A Magenta LaserJet Toner Cartridge</t>
  </si>
  <si>
    <t>201X</t>
  </si>
  <si>
    <t>HPI-CF400X</t>
  </si>
  <si>
    <t>CF400X</t>
  </si>
  <si>
    <t>HP 201X Black LaserJet Toner Cartridge</t>
  </si>
  <si>
    <t>HPI-CF401X</t>
  </si>
  <si>
    <t>CF401X</t>
  </si>
  <si>
    <t>HP 201X Cyan LaserJet Toner Cartridge</t>
  </si>
  <si>
    <t>HPI-CF402X</t>
  </si>
  <si>
    <t>CF402X</t>
  </si>
  <si>
    <t>HP 201X Yellow LaserJet Toner Cartridge</t>
  </si>
  <si>
    <t>HPI-CF403X</t>
  </si>
  <si>
    <t>CF403X</t>
  </si>
  <si>
    <t>HP 201X Magenta LaserJet Toner Cartridge</t>
  </si>
  <si>
    <t>17A</t>
  </si>
  <si>
    <t>HPI-CF217A</t>
  </si>
  <si>
    <t>HP 17A Black LaserJet Toner Cartridge</t>
  </si>
  <si>
    <t>M102a, M102w, M130a, M130nw, M130fn, M130fw</t>
  </si>
  <si>
    <t>19A</t>
  </si>
  <si>
    <t>HPI-CF219A</t>
  </si>
  <si>
    <t>HP 19A Original LaserJet Imaging Drum</t>
  </si>
  <si>
    <t>M102a, M102w, M104a, M104w, M130a, M130nw, M130fn, M130fw, M132a, M132nw, M132snw, M132fn, M132fp, M132fw</t>
  </si>
  <si>
    <t>30A</t>
  </si>
  <si>
    <t>HPI-CF230A</t>
  </si>
  <si>
    <t>HP 30A Black LaserJet Toner Cartridge</t>
  </si>
  <si>
    <t>M227d, M227sdn, M227fdn, M227fdw, M230sdn, M203d, M203dn, M203dw</t>
  </si>
  <si>
    <t>30X</t>
  </si>
  <si>
    <t>HPI-CF230X</t>
  </si>
  <si>
    <t>CF230X</t>
  </si>
  <si>
    <t>HP 30X Black LaserJet Toner Cartridge</t>
  </si>
  <si>
    <t>32A</t>
  </si>
  <si>
    <t>HPI-CF232A</t>
  </si>
  <si>
    <t>HP 32A Original LaserJet Imaging Drum</t>
  </si>
  <si>
    <t>79A</t>
  </si>
  <si>
    <t>HPI-CF279A</t>
  </si>
  <si>
    <t>HP 79A Black LaserJet Toner Cartridge</t>
  </si>
  <si>
    <t>M12a, M12w, M26a, M26nw</t>
  </si>
  <si>
    <t>202A</t>
  </si>
  <si>
    <t>HPI-CF500A</t>
  </si>
  <si>
    <t>CF500A</t>
  </si>
  <si>
    <t>HP 202A Original Black LaserJet Toner Cartridge</t>
  </si>
  <si>
    <t>M254nw, M254dw, M254dn, MFP M280nw, MFP M281fdn, MFP M281fdw</t>
  </si>
  <si>
    <t>HPI-CF501A</t>
  </si>
  <si>
    <t>CF501A</t>
  </si>
  <si>
    <t>HP 202A Original Cyan LaserJet Toner Cartridge</t>
  </si>
  <si>
    <t>HPI-CF502A</t>
  </si>
  <si>
    <t>CF502A</t>
  </si>
  <si>
    <t>HP 202A Original Yellow LaserJet Toner Cartridge</t>
  </si>
  <si>
    <t>HPI-CF503A</t>
  </si>
  <si>
    <t>CF503A</t>
  </si>
  <si>
    <t>HP 202A Original Magenta LaserJet Toner Cartridge</t>
  </si>
  <si>
    <t>202X</t>
  </si>
  <si>
    <t>HPI-CF500X</t>
  </si>
  <si>
    <t>CF500X</t>
  </si>
  <si>
    <t>HP 202X Original Black LaserJet Toner Cartridge</t>
  </si>
  <si>
    <t>HPI-CF501X</t>
  </si>
  <si>
    <t>CF501X</t>
  </si>
  <si>
    <t>HP 202X Original Cyan LaserJet Toner Cartridge</t>
  </si>
  <si>
    <t>HPI-CF502X</t>
  </si>
  <si>
    <t>CF502X</t>
  </si>
  <si>
    <t>HP 202X Original Yellow LaserJet Toner Cartridge</t>
  </si>
  <si>
    <t>HPI-CF503X</t>
  </si>
  <si>
    <t>CF503X</t>
  </si>
  <si>
    <t>HP 202X Original Magenta LaserJet Toner Cartridge</t>
  </si>
  <si>
    <t>204A</t>
  </si>
  <si>
    <t>HPI-CF510A</t>
  </si>
  <si>
    <t>CF510A</t>
  </si>
  <si>
    <t>HP 204A Black LaserJet Toner Cartridge</t>
  </si>
  <si>
    <t>M154a, M154nw, MFP M180n, HP Color LasesrJet Pro MFP M181fw</t>
  </si>
  <si>
    <t>HPI-CF511A</t>
  </si>
  <si>
    <t>CF511A</t>
  </si>
  <si>
    <t>HP 204A Cyan LaserJet Toner Cartridge</t>
  </si>
  <si>
    <t>HPI-CF512A</t>
  </si>
  <si>
    <t>CF512A</t>
  </si>
  <si>
    <t>HP 204A Yellow LaserJet Toner Cartridge</t>
  </si>
  <si>
    <t>HPI-CF513A</t>
  </si>
  <si>
    <t>CF513A</t>
  </si>
  <si>
    <t>HP 204A Magenta LaserJet Toner Cartridge</t>
  </si>
  <si>
    <t>48A</t>
  </si>
  <si>
    <t>HPI-CF248A</t>
  </si>
  <si>
    <t>CF248A</t>
  </si>
  <si>
    <t>HP 48A Black Original LaserJet Toner Cartridge</t>
  </si>
  <si>
    <t>M15a, M15w, M28a, M28W</t>
  </si>
  <si>
    <t>103A</t>
  </si>
  <si>
    <t>HPI-W1103A</t>
  </si>
  <si>
    <t>W1103A</t>
  </si>
  <si>
    <t>HP 103A Black Naverstop Toner Reload Kit</t>
  </si>
  <si>
    <t>HP Naverstop Laser 1000a, HP Naverstop Laser 1000w, HP Naverstop Laser MFP 1200a, HP Naverstop Laser MFP 1200w</t>
  </si>
  <si>
    <t>103AD</t>
  </si>
  <si>
    <t>HPI-W1103AD</t>
  </si>
  <si>
    <t>W1103AD</t>
  </si>
  <si>
    <t>2,500 x 2 ตลับ</t>
  </si>
  <si>
    <t>HP 103AD 2Pack Black Naverstop Toner Reload Kit</t>
  </si>
  <si>
    <t>104A</t>
  </si>
  <si>
    <t>HPI-W1104A</t>
  </si>
  <si>
    <t>HP 104A Black Laser Imaging Drum</t>
  </si>
  <si>
    <t>107A</t>
  </si>
  <si>
    <t>HPI-W1107A</t>
  </si>
  <si>
    <t>HP 107A Black Original Toner Cartridge</t>
  </si>
  <si>
    <t xml:space="preserve">HP Laser 107a Printer HP Laser 107w Printer HP Laser MFP 135a Printer HP Laser MFP 135w Printer HP Laser MFP 137fnw Printer </t>
  </si>
  <si>
    <t>120A</t>
  </si>
  <si>
    <t>HPI-W1120A</t>
  </si>
  <si>
    <t>W1120A</t>
  </si>
  <si>
    <t xml:space="preserve">HP 120A Original Laser Imaging Drum </t>
  </si>
  <si>
    <t>119A</t>
  </si>
  <si>
    <t>HPI-W2090A</t>
  </si>
  <si>
    <t>W2090A</t>
  </si>
  <si>
    <t>HP 119A Black Original Toner Cartridge</t>
  </si>
  <si>
    <t xml:space="preserve">HP Color Laser 150a Printer HP Color Laser 150nw Printer HP Color Laser MFP 178nw Printer HP Color Laser MFP 179fnw Printer </t>
  </si>
  <si>
    <t>HPI-W2091A</t>
  </si>
  <si>
    <t>W2091A</t>
  </si>
  <si>
    <t>HP 119A Cyan Original Toner Cartridge</t>
  </si>
  <si>
    <t>HPI-W2092A</t>
  </si>
  <si>
    <t>W2092A</t>
  </si>
  <si>
    <t>HP 119A Yellow Original Toner Cartridge</t>
  </si>
  <si>
    <t>HPI-W2093A</t>
  </si>
  <si>
    <t>W2093A</t>
  </si>
  <si>
    <t>HP 119A Margenta Original Toner Cartridge</t>
  </si>
  <si>
    <t>206A</t>
  </si>
  <si>
    <t>HPI-W2110A</t>
  </si>
  <si>
    <t>W2110A</t>
  </si>
  <si>
    <t>HP 206A Blk Original LaserJet Toner Crtg</t>
  </si>
  <si>
    <t>M255,M282m,M283</t>
  </si>
  <si>
    <t>HPI-W2111A</t>
  </si>
  <si>
    <t>W2111A</t>
  </si>
  <si>
    <t>HP 206A Cyn Original LaserJet Toner Crtg</t>
  </si>
  <si>
    <t>HPI-W2112A</t>
  </si>
  <si>
    <t>W2112A</t>
  </si>
  <si>
    <t>HP 206A Ylw Original LaserJet Toner Crtg</t>
  </si>
  <si>
    <t>HPI-W2113A</t>
  </si>
  <si>
    <t>W2113A</t>
  </si>
  <si>
    <t>HP 206A Mgn Original LaserJet Toner Crtg</t>
  </si>
  <si>
    <t>206X</t>
  </si>
  <si>
    <t>HPI-W2110X</t>
  </si>
  <si>
    <t>W2110X</t>
  </si>
  <si>
    <t>HP 206X Blk Original LaserJet Toner Crtg</t>
  </si>
  <si>
    <t>HPI-W2111X</t>
  </si>
  <si>
    <t>W2111X</t>
  </si>
  <si>
    <t>HP 206X Cyn Original LaserJet Toner Crtg</t>
  </si>
  <si>
    <t>HPI-W2112X</t>
  </si>
  <si>
    <t>W2112X</t>
  </si>
  <si>
    <t>HP 206X Ylw Original LaserJet Toner Crtg</t>
  </si>
  <si>
    <t>HPI-W2113X</t>
  </si>
  <si>
    <t>W2113X</t>
  </si>
  <si>
    <t>HP 206X Mgn Original LaserJet Toner Crtg</t>
  </si>
  <si>
    <t>215A</t>
  </si>
  <si>
    <t>HPI-W2310A</t>
  </si>
  <si>
    <t>W2310A</t>
  </si>
  <si>
    <t>HP 215A Blk Original LaserJet Toner Crtg</t>
  </si>
  <si>
    <t>M155a,M182,M183</t>
  </si>
  <si>
    <t>HPI-W2311A</t>
  </si>
  <si>
    <t>W2311A</t>
  </si>
  <si>
    <t>HP 215A Cyn Original LaserJet Toner Crtg</t>
  </si>
  <si>
    <t>HPI-W2312A</t>
  </si>
  <si>
    <t>W2312A</t>
  </si>
  <si>
    <t>HP 215A Ylw Original LaserJet Toner Crtg</t>
  </si>
  <si>
    <t>HPI-W2313A</t>
  </si>
  <si>
    <t>W2313A</t>
  </si>
  <si>
    <t>HP 215A Mgn Original LaserJet Toner Crtg</t>
  </si>
  <si>
    <t>136A</t>
  </si>
  <si>
    <t>HPI-W1360A</t>
  </si>
  <si>
    <t>W1360A</t>
  </si>
  <si>
    <t>HP 136A Black Original LaserJet Toner Cartridge</t>
  </si>
  <si>
    <t>HP LaserJet M211d , M211dw, HP LaserJet MFP M236dw, M236sdw</t>
  </si>
  <si>
    <t>136X</t>
  </si>
  <si>
    <t>HPI-W1360X</t>
  </si>
  <si>
    <t>W1360X</t>
  </si>
  <si>
    <t>HP 136X Black Original LaserJet Toner Cartridge</t>
  </si>
  <si>
    <t>HPI-W1450A</t>
  </si>
  <si>
    <t>HP 145A Black  LaserJet Toner Crtg</t>
  </si>
  <si>
    <t>HP LaserJet Pro 3003/ MFP 3103</t>
  </si>
  <si>
    <t>HPI-W1450X</t>
  </si>
  <si>
    <t>W1450X</t>
  </si>
  <si>
    <t>HP 145X Black LaserJet Toner Crtg</t>
  </si>
  <si>
    <t>222A</t>
  </si>
  <si>
    <t>HPI-W2220A</t>
  </si>
  <si>
    <t>W2220A</t>
  </si>
  <si>
    <t>HP 222A Black Original LaserJet Toner Cartridge</t>
  </si>
  <si>
    <t>HP LaserJet Pro 3203, 3288, MFP 3303, MFP 3388</t>
  </si>
  <si>
    <t>HPI-W2221A</t>
  </si>
  <si>
    <t>W2221A</t>
  </si>
  <si>
    <t>HP 222A Cyan Original LaserJet Toner Cartridge</t>
  </si>
  <si>
    <t>HPI-W2222A</t>
  </si>
  <si>
    <t>W2222A</t>
  </si>
  <si>
    <t>HP 222A Yellow Original LaserJet Toner Cartridge</t>
  </si>
  <si>
    <t>HPI-W2223A</t>
  </si>
  <si>
    <t>W2223A</t>
  </si>
  <si>
    <t>HP 222A Magenta Original LaserJet Toner Cartridge</t>
  </si>
  <si>
    <t>222X</t>
  </si>
  <si>
    <t>HPI-W2220X</t>
  </si>
  <si>
    <t>W2220X</t>
  </si>
  <si>
    <t>HP 222X High Yield Black Original LaserJet Toner Cartridge</t>
  </si>
  <si>
    <t>HPI-W2221X</t>
  </si>
  <si>
    <t>W2221X</t>
  </si>
  <si>
    <t>HP 222X High Yield Cyan Original LaserJet Toner Cartridge</t>
  </si>
  <si>
    <t>HPI-W2222X</t>
  </si>
  <si>
    <t>W2222X</t>
  </si>
  <si>
    <t>HP 222X High Yield Yellow Original LaserJet Toner Cartridge</t>
  </si>
  <si>
    <t>HPI-W2223X</t>
  </si>
  <si>
    <t>W2223X</t>
  </si>
  <si>
    <t>HP 222X High Yield Magenta Original LaserJet Toner Cartridge</t>
  </si>
  <si>
    <t>110A</t>
  </si>
  <si>
    <t>HPI-W1112A</t>
  </si>
  <si>
    <t>HP 110A Blk Original Laser Toner Crtg</t>
  </si>
  <si>
    <t>HP Laser 108, MFP 136</t>
  </si>
  <si>
    <t>Ink Cartidge</t>
  </si>
  <si>
    <t>45A</t>
  </si>
  <si>
    <t>HPI-51645AA</t>
  </si>
  <si>
    <t>51645AA</t>
  </si>
  <si>
    <t>HP Inkjet Cartridge 45A Black Large AP</t>
  </si>
  <si>
    <t>TBA</t>
  </si>
  <si>
    <t>มีแค่ใน Stock</t>
  </si>
  <si>
    <t>HPI-C9351AA</t>
  </si>
  <si>
    <t>C9351AA</t>
  </si>
  <si>
    <t>HP 21 Black AP Inkjet Cartridge</t>
  </si>
  <si>
    <t>HP OJ J3606 AIO Printer HP DJ F2280 AIO Printer HP DJ F2235 AIO Printer HP DJ F2275 AIO Printer HP DJ F2276 AIO Printer HP DJ D1560 Printer HP DJ D1550 Printer HP DJ F4185 AIO Printer HP DJ F2180 AIO Printer HP DJ F2179 AIO Printer HP DJ F2120 AIO Printer HP DJ D2460 Printer HP DJ D1460 Printer HP OJ J3608 AIO Printer HP OJ J5508 AIO Printer HP OJ 4355 AIO Printer HP OJ 5680 AIO Printer HP DJ F380 AIO Printer HP DJ F370 AIO Printer HP DJ D2360 Printer HP DJ D1360 Printer</t>
  </si>
  <si>
    <t>HPI-CB316WA</t>
  </si>
  <si>
    <t>CB316WA</t>
  </si>
  <si>
    <t>HP 564 Black Ink Cartridge</t>
  </si>
  <si>
    <t>HP OJ 4610 AIO Printer HP OJ 4620 eAIO Printer HP PS 5520 eAIO Printer HP DJ 3520 eAIO Printer HP PS 6520 eAIO Printer HP PS 7520 eAIO Printer HP DJ 3070A eAIO Printer HP PS 5510 eAIO Printer HP PS 6510 eAIO Printer HP PS 7510 eAIO Printer HP PS Premium C410a Fax eAIO Printer HP PS Premium C310a eAIO Printer HP PS B110a Wireless eAIO Printer HP PS Plus B210a Wireless eAIO Printer HP PS eStation C510a AIO Printer HP PS Premium C309a Fax AIO Printer HP PS Premium C309g AIO Printer HP PS Plus B209a AIO Printer HP PS B109a AIO Printer HP PS B109a AIO Printer HP PS B109a AIO Printer HP PS B109a AIO Printer HP PS B109n Wireless AIO Printer HP PS B109n Wireless AIO Printer HP PS C6380 AIO Printer HP PS C6375 AIO Printer HP PS D5460 Printer HP PS B8550 Photo Printer HP PS C5380 AIO Printer</t>
  </si>
  <si>
    <t>ปรับราคาขึ้น 12 Aug 2020</t>
  </si>
  <si>
    <t>HPI-CB318WA</t>
  </si>
  <si>
    <t>CB318WA</t>
  </si>
  <si>
    <t>HP 564 Cyan Ink Cartridge</t>
  </si>
  <si>
    <t>HPI-CB319WA</t>
  </si>
  <si>
    <t>CB319WA</t>
  </si>
  <si>
    <t>HP 564 Magenta Ink Cartridge</t>
  </si>
  <si>
    <t>HPI-CB320WA</t>
  </si>
  <si>
    <t>CB320WA</t>
  </si>
  <si>
    <t>HP 564 Yellow Ink Cartridge</t>
  </si>
  <si>
    <t>HPI-CC640WA</t>
  </si>
  <si>
    <t>CC640WA</t>
  </si>
  <si>
    <t>HP 60 Black Ink Cartridge (~ 200 pages)</t>
  </si>
  <si>
    <t>HP Envy 120 eAIO Printer HP Envy 110 eAIO Printer HP Envy 100 eAIO Printer HP DJ D1660 Printer HP DJ D2660 Printer HP DJ D2666 Printer HP DJ D5560 Printer HP DJ F2410 AIO Printer HP DJ F2480 AIO Printer HP DJ F2476 AIO Printer HP DJ F4480 AIO Printer HP PS C4680 AIO Printer HP PS C4780 AIO Printer HP DJ F4280 AIO Printer HP DJ F4230 AIO Printer HP DJ F4250 AIO Printer HP DJ D2560 Printer HP DJ D2566 Printer HP Envy 121 eAIO Printer</t>
  </si>
  <si>
    <t>HPI-CC643WA</t>
  </si>
  <si>
    <t>CC643WA</t>
  </si>
  <si>
    <t>Tri-color</t>
  </si>
  <si>
    <t>HP 60 Tri-color Ink Cartridge  (~ 165 pages)</t>
  </si>
  <si>
    <t>920XL</t>
  </si>
  <si>
    <t>HPI-CD972AA</t>
  </si>
  <si>
    <t>CD972AA</t>
  </si>
  <si>
    <t>HP 920XL Cyan Officejet Ink Cartridge</t>
  </si>
  <si>
    <t>HP OJ 7500A Wide Format eAIO Printer HP OJ 6500A eAIO Printer HP OJ 6500A Plus eAIO Printer HP OJ 6500 AIO Printer HP OJ 6500 Wireless AIO Printer HP OJ 6000 Printer HP OJ 7000 Wide Format Printer</t>
  </si>
  <si>
    <t>HPI-CD973AA</t>
  </si>
  <si>
    <t>CD973AA</t>
  </si>
  <si>
    <t>HP 920XL Magenta Officejet Ink Cartridge</t>
  </si>
  <si>
    <t>HPI-CD974AA</t>
  </si>
  <si>
    <t>CD974AA</t>
  </si>
  <si>
    <t>HP 920XL Yellow Officejet Ink Cartridge</t>
  </si>
  <si>
    <t>HPI-CD975AA</t>
  </si>
  <si>
    <t>CD975AA</t>
  </si>
  <si>
    <t>HP 920XL Black Officejet Ink Cartridge</t>
  </si>
  <si>
    <t>HPI-CH561WA</t>
  </si>
  <si>
    <t>CH561WA</t>
  </si>
  <si>
    <t>HP 61 Black Ink Cartridge</t>
  </si>
  <si>
    <t xml:space="preserve">HP Envy 4504 eAIO Printer  HP Envy 5530 eAIO Printer  HP OJ 4630 AIO Printer HP DJ 1010 Printer HP DJ 1510 Printer HP DJ 2540 AIO Printer HP OJ 2620 AIO Printer HP Envy 4500 eAIO Printer HP DJ 2510 AIO Printer HP DJ 1050 AIO Printer HP DJ 2050 AIO Printer HP DJ 3050 AIO Printer HP DJ 1000 Printer HP DJ 2000 Printer HP DJ 3000 Printer </t>
  </si>
  <si>
    <t>HPI-CH562WA</t>
  </si>
  <si>
    <t>CH562WA</t>
  </si>
  <si>
    <t>HP 61 Tri-color Ink Cartridge</t>
  </si>
  <si>
    <t>61XL</t>
  </si>
  <si>
    <t>HPI-CH563WA</t>
  </si>
  <si>
    <t>CH563WA</t>
  </si>
  <si>
    <t>HP 61XL Black Ink Cartridge</t>
  </si>
  <si>
    <t>HPI-CH564WA</t>
  </si>
  <si>
    <t>CH564WA</t>
  </si>
  <si>
    <t>HP 61XL Tri-color Ink Cartridge</t>
  </si>
  <si>
    <t>8-12 Weeks</t>
  </si>
  <si>
    <t>HPI-CR311AA</t>
  </si>
  <si>
    <t>CR311AA</t>
  </si>
  <si>
    <t>HP 61 Ink Cartridge Combo Pack</t>
  </si>
  <si>
    <t>HP Envy 4504 eAIO Printer  HP Envy 5530 eAIO Printer  HP OJ 4630 AIO Printer HP DJ 1010 Printer HP DJ 1510 Printer HP DJ 2540 AIO Printer HP OJ 2620 AIO Printer HP Envy 4500 eAIO Printer HP DJ 2510 AIO Printer HP DJ 1050 AIO Printer HP DJ 2050 AIO Printer HP DJ 3050 AIO Printer HP DJ 1000 Printer HP DJ 2000 Printer HP DJ 3000 Printer</t>
  </si>
  <si>
    <t>HPI-CN692AA</t>
  </si>
  <si>
    <t>CN692AA</t>
  </si>
  <si>
    <t>HP 704 Black Ink Cartridge</t>
  </si>
  <si>
    <t>HP DJ Ink Advantge 2010 Printer HP DJ IA 2060 AIO Printer</t>
  </si>
  <si>
    <t>HPI-CN693AA</t>
  </si>
  <si>
    <t>CN693AA</t>
  </si>
  <si>
    <t>HP 704 Tri-color Ink Cartridge</t>
  </si>
  <si>
    <t>950XL</t>
  </si>
  <si>
    <t>HPI-CN045AA</t>
  </si>
  <si>
    <t>CN045AA</t>
  </si>
  <si>
    <t>HP 950XL Black Officejet Ink Cartridge</t>
  </si>
  <si>
    <t>HP OJ Pro 8610 eAIO Printer  HP OJ Pro 8640 eAIO Printer  HP OJ Pro 8620 eAIO Printer  HP OJ Pro 8660 eAIO Printer  HP OJ Pro 8630 eAIO Printer  HP OJ Pro 251dw Printer HP OJ Pro 276dw MFP HP OJ Pro 8600 eAIO Printer HP OJ Pro 8600 Plus eAIO Printer HP OJ Pro 8100 ePrinter HP OJ Pro 276 Printer HP OJ Pro 8610 eAIO Printer HP OJ Pro 251dw Printer</t>
  </si>
  <si>
    <t>951XL</t>
  </si>
  <si>
    <t>HPI-CN046AA</t>
  </si>
  <si>
    <t>CN046AA</t>
  </si>
  <si>
    <t>HP 951XL Cyan Officejet Ink Cartridge</t>
  </si>
  <si>
    <t>HPI-CN047AA</t>
  </si>
  <si>
    <t>CN047AA</t>
  </si>
  <si>
    <t>HP 951XL Magenta Officejet Ink Cartridge</t>
  </si>
  <si>
    <t>HPI-CN048AA</t>
  </si>
  <si>
    <t>CN048AA</t>
  </si>
  <si>
    <t>HP 951XL Yellow Officejet Ink Cartridge</t>
  </si>
  <si>
    <t>HPI-CZ107AA</t>
  </si>
  <si>
    <t>CZ107AA</t>
  </si>
  <si>
    <t>HP 678 Black Ink Cartridge</t>
  </si>
  <si>
    <t>HP DJ IA 4645 AIO Printer HP DJ IA 1015 Printer HP DJ IA 1018 Printer HP DJ IA 1518 AIO Printer HP DJ IA 1515 AIO Printer  HP DJ IA 2548 AIO Printer HP DJ IA 2545 AIO Printer  HP DJ IA 2645 AIO Printer HP DJ IA 2648 AIO Printer HP DJ IA 3548 eAIO Printer HP DJ IA 3545 eAIO Printer HP DJ IA 4518 eAIO Printer HP DJ IA 4515 eAIO Printer HP DJ IA 2515 AIO Printer HP DJ IA 3515 eAIO Printer HP DJ IA 4648 AIO Printer</t>
  </si>
  <si>
    <t>HPI-CZ108AA</t>
  </si>
  <si>
    <t>CZ108AA</t>
  </si>
  <si>
    <t>HP 678 Tri-color Ink Cartridge</t>
  </si>
  <si>
    <t>HPI-CZ121AA</t>
  </si>
  <si>
    <t>CZ121AA</t>
  </si>
  <si>
    <t>HP 685 Black Ink Cartridge</t>
  </si>
  <si>
    <t>HP DJ IA 4615 AIO Printer HP DJ IA 4625 eAIO Printer HP DJ IA 5525 eAIO Printer HP DJ IA 3525 eAIO Printer HP DJ IA 6525 eAIO Printer</t>
  </si>
  <si>
    <t>HPI-CZ122AA</t>
  </si>
  <si>
    <t>CZ122AA</t>
  </si>
  <si>
    <t>HP 685 Cyan Ink Cartridge</t>
  </si>
  <si>
    <t>HPI-CZ123AA</t>
  </si>
  <si>
    <t>CZ123AA</t>
  </si>
  <si>
    <t>HP 685 Magenta Ink Cartridge</t>
  </si>
  <si>
    <t>HPI-CZ124AA</t>
  </si>
  <si>
    <t>CZ124AA</t>
  </si>
  <si>
    <t>HP 685 Yellow Ink Cartridge</t>
  </si>
  <si>
    <t>HPI-CZ637AA</t>
  </si>
  <si>
    <t>CZ637AA</t>
  </si>
  <si>
    <t>HP 46 Black Ink Cartridge</t>
  </si>
  <si>
    <t>HP DJ IA 2020hc Printer HP DJ IA 2520hc AIO Printer HP DJ 2029 UIA Printer HP DJ 2029 UIA Printer HP DJ 2529 UIA Printer HP DJ 2529 UIA Printer HP DJ 4729 UIA Printer HP DJ 4729 UIA Printer</t>
  </si>
  <si>
    <t>HPI-CZ638AA</t>
  </si>
  <si>
    <t>CZ638AA</t>
  </si>
  <si>
    <t>HP 46 Tri-color Ink Cartridge</t>
  </si>
  <si>
    <t>932XL</t>
  </si>
  <si>
    <t>HPI-CN053AA</t>
  </si>
  <si>
    <t>CN053AA</t>
  </si>
  <si>
    <t>HP 932XL Black Officejet Ink Cartridge</t>
  </si>
  <si>
    <t>HP OJ 7612 Wide format eAIO Printer HP OJ 7610 Wide Format eAIO Printer HP OJ 7110 Wide format ePrinter HP OJ 6100 ePrinter HP OJ 6600 eAIO Printer HP OJ 6700 Premium eAIO Printer HP OJ 7510 Wide format AIO Printer</t>
  </si>
  <si>
    <t>933XL</t>
  </si>
  <si>
    <t>HPI-CN054AA</t>
  </si>
  <si>
    <t>CN054AA</t>
  </si>
  <si>
    <t>HP 933XL Cyan Officejet Ink Cartridge</t>
  </si>
  <si>
    <t>HPI-CN055AA</t>
  </si>
  <si>
    <t>CN055AA</t>
  </si>
  <si>
    <t>HP 933XL Magenta Officejet Ink Cartridge</t>
  </si>
  <si>
    <t>HPI-CN056AA</t>
  </si>
  <si>
    <t>CN056AA</t>
  </si>
  <si>
    <t>HP 933XL Yellow Officejet Ink Cartridge</t>
  </si>
  <si>
    <t>HPI-F6U61AA</t>
  </si>
  <si>
    <t>F6U61AA</t>
  </si>
  <si>
    <t>HP 63 Tri-color Original Ink Cartridge</t>
  </si>
  <si>
    <t>HP DJ 3630 AIO Printer HP DJ 3632 AIO Printer HP DJ 2132 AIO Printer HP DJ 2130 AIO Printer HP DJ 2131 AIO Printer HP DJ 1112 Printer HP DJ 1110 Printer HP OJ 4650 AIO Printer HP OJ 3830 AIO Printer HP Envy 4520 AIO Printer HP Envy 4522 AIO Printer HP OJ 5220 AIO Printer</t>
  </si>
  <si>
    <t>HPI-F6U62AA</t>
  </si>
  <si>
    <t>F6U62AA</t>
  </si>
  <si>
    <t>HP 63 Black Original Ink Cartridge</t>
  </si>
  <si>
    <t>HPI-F6V26AA</t>
  </si>
  <si>
    <t>F6V26AA</t>
  </si>
  <si>
    <t>HP 680 Tri-Color Original Ink Advantage Cartridge</t>
  </si>
  <si>
    <t>HP DJ IA 3635 AIO Printer HP DJ IA 3638 AIO Printer HP DJ IA 3636 AIO Printer HP DJ IA 2135 AIO Printer HP DJ IA 2138 AIO Printer HP DJ IA 1118 Printer  HP DJ IA 1115 Printer HP DJ IA 4675 AIO Printer HP DJ IA 4678 AIO Printer HP DJ IA 3835 AIO Printer HP DJ IA 3838 AIO Printer HP DJ IA 4535 AIO Printer HP DJ IA 4538 AIO Printer HP DJ IA 4536 AIO Printer HP DJ IA 3775 AiO Printer HP DJ IA 3778 AiO Printer HP DJ IA 3776 AiO Printer HP DJ IA 3777 AiO Printer HP DJ IA 2675 AiO Printer HP DJ IA 2676 AiO Printer HP DJ IA 2677 AiO Printer HP DJ IA 2678 AiO Printer HP DJ IA 5078 AiO Printer HP DJ IA 5075 AiO Printer HP DJ IA 5275 AiO Printer HP DJ IA 5278 AiO Printer HP DJ IA 5088 AiO HP DJ IA 5085 AiO HP DJ IA 3778 AiO HP DJ IA 3779 AiO HP DJ IA 3835 AIO Printer</t>
  </si>
  <si>
    <t>HPI-F6V27AA</t>
  </si>
  <si>
    <t>F6V27AA</t>
  </si>
  <si>
    <t>HP 680 Black Original Ink Advantage Cartridge</t>
  </si>
  <si>
    <t>934XL</t>
  </si>
  <si>
    <t>HPI-C2P23AA</t>
  </si>
  <si>
    <t>C2P23AA</t>
  </si>
  <si>
    <t>HP 934XL Black Ink Cartridge</t>
  </si>
  <si>
    <t>HP OJ Pro 6230 Printer HP OJ Pro 6830 eAIO Printer</t>
  </si>
  <si>
    <t>935XL</t>
  </si>
  <si>
    <t>HPI-C2P24AA</t>
  </si>
  <si>
    <t>C2P24AA</t>
  </si>
  <si>
    <t>HP 935XL Cyan Ink Cartridge</t>
  </si>
  <si>
    <t>HPI-C2P25AA</t>
  </si>
  <si>
    <t>C2P25AA</t>
  </si>
  <si>
    <t>HP 935XL Magenta Ink Cartridge</t>
  </si>
  <si>
    <t>HPI-C2P26AA</t>
  </si>
  <si>
    <t>C2P26AA</t>
  </si>
  <si>
    <t>HP 935XL Yellow Ink Cartridge</t>
  </si>
  <si>
    <t>Ink Bottle</t>
  </si>
  <si>
    <t>GT52</t>
  </si>
  <si>
    <t>HPI-M0H54AA</t>
  </si>
  <si>
    <t>M0H54AA</t>
  </si>
  <si>
    <t xml:space="preserve">HP GT52 Cyan Original Ink Bottle </t>
  </si>
  <si>
    <t>HP DJ GT 5810 AiO Printer HP DJ GT 5820 AiO Printer HP DJ GT 5811 AiO Printer HP DJ GT 5821 AiO Printer HP Ink Tank Wireless 415 AiO HP Ink Tank Wireless 418 AiO HP Ink Tank 315 AliO HP Ink Tank 318 AiO HP Ink Tank Wireless 419 AiO Printer HP Ink Tank Wireless 319 AiO HP Ink Tank Wireless 410 AiO Printer HP Ink Tank  310 AiO HP Smart Tank 500 HP Smart Tank 515 HP Smart Tank 600</t>
  </si>
  <si>
    <t>HPI-M0H55AA</t>
  </si>
  <si>
    <t>M0H55AA</t>
  </si>
  <si>
    <t xml:space="preserve">HP GT52 Magenta Original Ink Bottle </t>
  </si>
  <si>
    <t>HPI-M0H56AA</t>
  </si>
  <si>
    <t>M0H56AA</t>
  </si>
  <si>
    <t xml:space="preserve">HP GT52 Yellow Original Ink Bottle </t>
  </si>
  <si>
    <t>GT53</t>
  </si>
  <si>
    <t>HPI-1VV22AA</t>
  </si>
  <si>
    <t>1VV22AA</t>
  </si>
  <si>
    <t>HP GT53 Black Original Ink Bottle</t>
  </si>
  <si>
    <t>GT53XL</t>
  </si>
  <si>
    <t>HPI-1VV21AA</t>
  </si>
  <si>
    <t>1VV21AA</t>
  </si>
  <si>
    <t>HP GT53XL Black Original Ink Bottle</t>
  </si>
  <si>
    <t>PrintHead</t>
  </si>
  <si>
    <t>HPI-3JB06AA</t>
  </si>
  <si>
    <t>3JB06AA</t>
  </si>
  <si>
    <t>Original Printhead Kit available for GT51-52,315,415</t>
  </si>
  <si>
    <t>HP DJ GT 5810 AiO Printer HP DJ GT 5820 AiO Printer HP DJ GT 5811 AiO Printer HP DJ GT 5821 AiO Printer HP Ink Tank Wireless 415 AiO HP Ink Tank Wireless 418 AiO HP Ink Tank 315 AliO HP Ink Tank 318 AiO HP Ink Tank Wireless 419 AiO Printer HP Ink Tank Wireless 319 AiO HP Ink Tank Wireless 410 AiO Printer HP Ink Tank  310 AiO</t>
  </si>
  <si>
    <t>HPI-M0H50AA</t>
  </si>
  <si>
    <t>M0H50AA</t>
  </si>
  <si>
    <t>HP Tri-Colour Printhead</t>
  </si>
  <si>
    <t>HP Smart Tank 500,515,615</t>
  </si>
  <si>
    <t>HPI-M0H51AA</t>
  </si>
  <si>
    <t>M0H51AA</t>
  </si>
  <si>
    <t>HP BLACK GT PRINTHEAD</t>
  </si>
  <si>
    <t>HPI-X4E75AA</t>
  </si>
  <si>
    <t>X4E75AA</t>
  </si>
  <si>
    <t>HP Black Printhead</t>
  </si>
  <si>
    <t>HPI-3YP17AA</t>
  </si>
  <si>
    <t>3YP17AA</t>
  </si>
  <si>
    <t>HP Inktank Tri-Color Printhead</t>
  </si>
  <si>
    <t>printheads for HP Smart Tank 510/610 series printers and HP Smart Tank Plus 550/650 series printers </t>
  </si>
  <si>
    <t>955XL</t>
  </si>
  <si>
    <t>HPI-L0S63AA</t>
  </si>
  <si>
    <t>L0S63AA</t>
  </si>
  <si>
    <t>HP 955XL Cyan Original Ink Cartridge</t>
  </si>
  <si>
    <t>HP OJ Pro 8210 Printer HP OJ Pro 8216 Printer HP OJ Pro 8720 AiO Printer HP OJ Pro 8730 AiO Printer HP OJ Pro 8740 AiO Printer HP OJ Pro 8745 AiO Printer HP OJ Pro 8710 AiO Printer HP OJ Pro 7740 Wide format AiO Printer HP OJ Pro 8732M HP OJ Pro 7720 Wide AiO Printer HP OJ Pro 7730 Wide AiO Printer</t>
  </si>
  <si>
    <t>HPI-L0S66AA</t>
  </si>
  <si>
    <t>L0S66AA</t>
  </si>
  <si>
    <t>HP 955XL Magenta Original Ink Cartridge</t>
  </si>
  <si>
    <t>HPI-L0S69AA</t>
  </si>
  <si>
    <t>L0S69AA</t>
  </si>
  <si>
    <t>HP 955XL Yellow Original Ink Cartridge</t>
  </si>
  <si>
    <t>HPI-L0S72AA</t>
  </si>
  <si>
    <t>L0S72AA</t>
  </si>
  <si>
    <t>HP 955XL Black Original Ink Cartridge</t>
  </si>
  <si>
    <t>905XL</t>
  </si>
  <si>
    <t>HPI-T6M05AA</t>
  </si>
  <si>
    <t>T6M05AA</t>
  </si>
  <si>
    <t>HP 905XL Cyan Original Ink Cartridge</t>
  </si>
  <si>
    <t>HP OJ 6960 AiO Printer HP OJ 6970 AiO Printer HP OJ 6950 AiO Printer HP OJ 6956 AiO Printer</t>
  </si>
  <si>
    <t>HPI-T6M09AA</t>
  </si>
  <si>
    <t>T6M09AA</t>
  </si>
  <si>
    <t>HP 905XL Magenta Original Ink Cartridge</t>
  </si>
  <si>
    <t>HPI-T6M13AA</t>
  </si>
  <si>
    <t>T6M13AA</t>
  </si>
  <si>
    <t>HP 905XL Yellow Original Ink Cartridge</t>
  </si>
  <si>
    <t>HPI-T6M17AA</t>
  </si>
  <si>
    <t>T6M17AA</t>
  </si>
  <si>
    <t>HP 905XL Black Original Ink Cartridge</t>
  </si>
  <si>
    <t>HPI-C2P04AA</t>
  </si>
  <si>
    <t>C2P04AA</t>
  </si>
  <si>
    <t>HP 62 Black Ink Cartridge</t>
  </si>
  <si>
    <t>HP ENVY 5640 eAIO Printer   HP ENVY 5640 eAIO Printer   HP OJ 5740 eAIO Printer  HP OJ 5740 eAIO Printer  HP ENVY 7640 eAIO Printer   HP ENVY 5540 AiOPrinter HP ENVY 5540 AiOPrinter HP ENVY 5542 AiOPrinter HP ENVY 5542 AiOPrinter HP OJ 200 Mobile Printer HP OJ 250 Mobile AiO Printer HP OJ 258 Mobile AiO Printer</t>
  </si>
  <si>
    <t>HPI-C2P06AA</t>
  </si>
  <si>
    <t>C2P06AA</t>
  </si>
  <si>
    <t>HP 62 Tri-color Ink Cartridge</t>
  </si>
  <si>
    <t>62XL</t>
  </si>
  <si>
    <t>HPI-C2P05AA</t>
  </si>
  <si>
    <t>C2P05AA</t>
  </si>
  <si>
    <t>HP 62XL Black Ink Cartridge</t>
  </si>
  <si>
    <t>HPI-C2P07AA</t>
  </si>
  <si>
    <t>C2P07AA</t>
  </si>
  <si>
    <t>HP 62XL Tri-color Ink Cartridge</t>
  </si>
  <si>
    <t>65</t>
  </si>
  <si>
    <t>HPI-N9K01AA</t>
  </si>
  <si>
    <t>N9K01AA</t>
  </si>
  <si>
    <t>HP 65  Tri-color Ink Cartridge Yield 100</t>
  </si>
  <si>
    <t>HP DJ 3720 AiO Printer HP DJ 3721 AiO Printer HP DJ 2620  AiO Printer HP DJ 2621  AiO Printer HP DJ 2623  AiO Printer HP DJ 2623  AiO Printer HP DJ 2622  AiO Printer HP DJ 2621  AiO Printer HP ENVY 5020  AiO Printer HP DJ 3723 AiO Printer HP DJ 3724 AiO Printer HP AMP 120 Printer HP AMP 125 Printer HP ENVY 5032 AiO Printer HP ENVY 5034 AiO Printer HP ENVY 5030 AiO Printer</t>
  </si>
  <si>
    <t>HPI-N9K02AA</t>
  </si>
  <si>
    <t>N9K02AA</t>
  </si>
  <si>
    <t>HP 65 Black color Ink Cartridge Yield 120</t>
  </si>
  <si>
    <t>915XL</t>
  </si>
  <si>
    <t>HPI-3YM19AA</t>
  </si>
  <si>
    <t>3YM19AA</t>
  </si>
  <si>
    <t>HP 915XL Cyan Original Ink Cartridge</t>
  </si>
  <si>
    <t>HP OfficeJet Pro 8020 AiO Printer HP OfficeJet Pro 8028 AiO Printer HP OfficeJet Pro 8026 AiO Printer</t>
  </si>
  <si>
    <t>HPI-3YM20AA</t>
  </si>
  <si>
    <t>3YM20AA</t>
  </si>
  <si>
    <t>HP 915XL Magenta Original Ink Cartridge</t>
  </si>
  <si>
    <t>HPI-3YM21AA</t>
  </si>
  <si>
    <t>3YM21AA</t>
  </si>
  <si>
    <t>HP 915XL Yellow Original Ink Cartridge</t>
  </si>
  <si>
    <t>HPI-3YM22AA</t>
  </si>
  <si>
    <t>3YM22AA</t>
  </si>
  <si>
    <t>HP 915XL Black Original Ink Cartridge</t>
  </si>
  <si>
    <t>965XL</t>
  </si>
  <si>
    <t>HPI-3JA81AA</t>
  </si>
  <si>
    <t>3JA81AA</t>
  </si>
  <si>
    <t>HP 965XL Cyan Original Ink Cartridge</t>
  </si>
  <si>
    <t>HP OfficeJet Pro 9010 AiO Printer HP OfficeJet Pro 9018 AiO Printer HP OfficeJet Pro 9016 AiO Printer HP OfficeJet Pro 9020 AiO Printer HP OfficeJet Pro 9026 AiO Printer</t>
  </si>
  <si>
    <t>HPI-3JA82AA</t>
  </si>
  <si>
    <t>3JA82AA</t>
  </si>
  <si>
    <t>HP 965XL Magenta Original Ink Cartridge</t>
  </si>
  <si>
    <t>HPI-3JA83AA</t>
  </si>
  <si>
    <t>3JA83AA</t>
  </si>
  <si>
    <t>HP 965XL Yellow Original Ink Cartridge</t>
  </si>
  <si>
    <t>HPI-3JA84AA</t>
  </si>
  <si>
    <t>3JA84AA</t>
  </si>
  <si>
    <t>HP 965XL Black Original Ink Cartridge</t>
  </si>
  <si>
    <t>HPI-3YM76AA</t>
  </si>
  <si>
    <t>3YM76AA</t>
  </si>
  <si>
    <t>HP 682 Tri-colour Original Ink Advantage Cartridge</t>
  </si>
  <si>
    <t>HP DeskJet Ink Advantage 2337,2775,2776,2777,4175,6075,6475</t>
  </si>
  <si>
    <t>HPI-3YM77AA</t>
  </si>
  <si>
    <t>3YM77AA</t>
  </si>
  <si>
    <t>HP 682 Black Original Ink Advantage Cartridge</t>
  </si>
  <si>
    <t>HPI-3YM56AA</t>
  </si>
  <si>
    <t>3YM56AA</t>
  </si>
  <si>
    <t>HP 67 Black Original Ink Cartridge</t>
  </si>
  <si>
    <t>HP DeskJet 1210,2330,2333,2720,2722</t>
  </si>
  <si>
    <t>HPI-3YM55AA</t>
  </si>
  <si>
    <t>3YM55AA</t>
  </si>
  <si>
    <t>HP 67 Tri-color Original Ink Cartridge</t>
  </si>
  <si>
    <t>HPI-4S6X8PA</t>
  </si>
  <si>
    <t>4S6X8PA</t>
  </si>
  <si>
    <t>HP 938 Black Original Ink Cartridge</t>
  </si>
  <si>
    <t>HP OfficeJet Pro 9110, HP OfficeJet Pro 9120,HP OfficeJet Pro 9130, HP OfficeJet Pro 9720, HP OfficeJet Pro 9730</t>
  </si>
  <si>
    <t>HPI-4S6X5PA</t>
  </si>
  <si>
    <t>4S6X5PA</t>
  </si>
  <si>
    <t>HP 938 Cyan Original Ink Cartridge</t>
  </si>
  <si>
    <t>HPI-4S6X6PA</t>
  </si>
  <si>
    <t>4S6X6PA</t>
  </si>
  <si>
    <t>HP 938 Magenta Original Ink Cartridge</t>
  </si>
  <si>
    <t>HPI-4S6X7PA</t>
  </si>
  <si>
    <t>4S6X7PA</t>
  </si>
  <si>
    <t>HP 938 Yellow Original Ink Cartridge</t>
  </si>
  <si>
    <t>938e</t>
  </si>
  <si>
    <t>HPI-4S6Y2PA</t>
  </si>
  <si>
    <t>4S6Y2PA</t>
  </si>
  <si>
    <t>HP 938e EvoMore Black Original Ink Cartridge</t>
  </si>
  <si>
    <t>HP OfficeJet Pro 9110/9120/9130/9720/9730</t>
  </si>
  <si>
    <t>HPI-4S6X9PA</t>
  </si>
  <si>
    <t>4S6X9PA</t>
  </si>
  <si>
    <t>HP 938e EvoMore Cyan Original Ink Cartridge</t>
  </si>
  <si>
    <t>HPI-4S6Y0PA</t>
  </si>
  <si>
    <t>4S6Y0PA</t>
  </si>
  <si>
    <t>HP 938e EvoMore Magenta Original Ink Cartridge</t>
  </si>
  <si>
    <t>HPI-4S6Y1PA</t>
  </si>
  <si>
    <t>4S6Y1PA</t>
  </si>
  <si>
    <t>HP 938e EvoMore Yellow Original Ink Cartridge</t>
  </si>
  <si>
    <t>HPI-4K0V9PA</t>
  </si>
  <si>
    <t>4K0V9PA</t>
  </si>
  <si>
    <t>HP 925 Black Original Ink Cartridge</t>
  </si>
  <si>
    <t>HP OfficeJet Pro 8120e, 8130e, HP OfficeJet Pro 8123 All-in-One Printer,  HP OfficeJet Pro 8130 All-in-One Printer</t>
  </si>
  <si>
    <t>HPI-4K0V6PA</t>
  </si>
  <si>
    <t>4K0V6PA</t>
  </si>
  <si>
    <t>HP 925 Cyan Original Ink Cartridge</t>
  </si>
  <si>
    <t>HPI-4K0V7PA</t>
  </si>
  <si>
    <t>4K0V7PA</t>
  </si>
  <si>
    <t>HP 925 Magenta Original Ink Cartridge</t>
  </si>
  <si>
    <t>HPI-4K0V8PA</t>
  </si>
  <si>
    <t>4K0V8PA</t>
  </si>
  <si>
    <t>HP 925 Yellow Original Ink Cartridge</t>
  </si>
  <si>
    <t>925e</t>
  </si>
  <si>
    <t>HPI-4K0W3PA</t>
  </si>
  <si>
    <t>4K0W3PA</t>
  </si>
  <si>
    <t>HP 925e EvoMore Black Original Ink Cartridge</t>
  </si>
  <si>
    <t>HP OfficeJet Pro 8120 Series, HP OfficeJet Pro 8130 Series</t>
  </si>
  <si>
    <t>HPI-4K0W0PA</t>
  </si>
  <si>
    <t>4K0W0PA</t>
  </si>
  <si>
    <t>HP 925e EvoMore Cyan Original Ink Cartridge</t>
  </si>
  <si>
    <t>HPI-4K0W1PA</t>
  </si>
  <si>
    <t>4K0W1PA</t>
  </si>
  <si>
    <t>HP 925e EvoMore Magenta Original Ink Cartridge</t>
  </si>
  <si>
    <t>HPI-4K0W2PA</t>
  </si>
  <si>
    <t>4K0W2PA</t>
  </si>
  <si>
    <t>HP 925e EvoMore Yellow Original Ink Cartridge</t>
  </si>
  <si>
    <t>SAMSUNG</t>
  </si>
  <si>
    <t>HPI-MLT-D104S</t>
  </si>
  <si>
    <t>SU748A</t>
  </si>
  <si>
    <t>Samsung MLT-D104S Black</t>
  </si>
  <si>
    <t>ML-1660/1661/1665/1860, SCX-3200/3205/3210/3217</t>
  </si>
  <si>
    <t>HPI-CLT-C406S</t>
  </si>
  <si>
    <t>ST986A</t>
  </si>
  <si>
    <t>Samsung CLT-C406S Cyan Toner Cartridg</t>
  </si>
  <si>
    <t>CLP-365/W, CLX-3305/W/FN/FW, SL-C410, SL-C460</t>
  </si>
  <si>
    <t>HPI-CLT-K406S</t>
  </si>
  <si>
    <t>SU120A</t>
  </si>
  <si>
    <t>Samsung CLT-K406S Black</t>
  </si>
  <si>
    <t>HPI-CLT-M406S</t>
  </si>
  <si>
    <t>SU254A</t>
  </si>
  <si>
    <t>Samsung CLT-M406S Magenta Toner Crtg</t>
  </si>
  <si>
    <t>HPI-CLT-Y406S</t>
  </si>
  <si>
    <t>SU464A</t>
  </si>
  <si>
    <t>Samsung CLT-Y406S Yellow Toner Cartri</t>
  </si>
  <si>
    <t>HPI-CLT-R406</t>
  </si>
  <si>
    <t>SU403A</t>
  </si>
  <si>
    <t>BK16,000/CL4,000</t>
  </si>
  <si>
    <t>Samsung CLT-R406 Imaging Unit</t>
  </si>
  <si>
    <t>CLP-365/W, CLX-3305/W/FN/FW, SL-C410/C430, SL-C460/C480</t>
  </si>
  <si>
    <t>HPI-MLT-D101S</t>
  </si>
  <si>
    <t>SU698A</t>
  </si>
  <si>
    <t>Samsung MLT-D101S Black</t>
  </si>
  <si>
    <t>HPI-MLT-D111S</t>
  </si>
  <si>
    <t>SU812A</t>
  </si>
  <si>
    <t>Samsung MLT-D111S Black</t>
  </si>
  <si>
    <t>HPI-MLT-R204</t>
  </si>
  <si>
    <t>SV140A</t>
  </si>
  <si>
    <t>Samsung MLT-R204 Imaging Unit</t>
  </si>
  <si>
    <t>HPI-MLT-D116L</t>
  </si>
  <si>
    <t>SU838A</t>
  </si>
  <si>
    <t>Samsung MLT-D116L High Yield Black</t>
  </si>
  <si>
    <t>HPI-MLT-R116</t>
  </si>
  <si>
    <t>SV134A</t>
  </si>
  <si>
    <t>Samsung MLT-R116 Imaging Unit</t>
  </si>
  <si>
    <t>HPI-CLT-C404S</t>
  </si>
  <si>
    <t>ST979A</t>
  </si>
  <si>
    <t>Samsung CLT-C404S Cyan Toner Cartridg</t>
  </si>
  <si>
    <t>SL-C430, SL-C480</t>
  </si>
  <si>
    <t>HPI-CLT-M404S</t>
  </si>
  <si>
    <t>SU247A</t>
  </si>
  <si>
    <t>Samsung CLT-M404S Magenta Toner Crtg</t>
  </si>
  <si>
    <t>HPI-CLT-Y404S</t>
  </si>
  <si>
    <t>SU457A</t>
  </si>
  <si>
    <t>Samsung CLT-Y404S Yellow Toner Cartri</t>
  </si>
  <si>
    <t>HPI-CLT-K404S</t>
  </si>
  <si>
    <t>SU113A</t>
  </si>
  <si>
    <t>Samsung CLT-K404S Black Toner Cartrid</t>
  </si>
  <si>
    <t>60XL</t>
  </si>
  <si>
    <t>HPI-CC641WA</t>
  </si>
  <si>
    <t>CC641WA</t>
  </si>
  <si>
    <t>HP 60xl Black Ink Cartridge  (~ 600 pages)</t>
  </si>
  <si>
    <t>HPI-C8766WA</t>
  </si>
  <si>
    <t>C8766WA</t>
  </si>
  <si>
    <t>HP 95 AP Tricolor Print Crtg</t>
  </si>
  <si>
    <t>HP OJ 150 Mobile AIO Printer HP OJ 100 Mobile Printer HP OJ H470b Mobile Printer HP PS Pro B8770 Printer HP OJ K7100 Printer HP PS C4180 AIO Printer HP PS C3180 AIO Printer HP OJ 6310 AIO Printer HP PS Pro B8330 Printer HP PS D5160 Printer</t>
  </si>
  <si>
    <t>HPI-MLT-D103S</t>
  </si>
  <si>
    <t>SU730A</t>
  </si>
  <si>
    <t>Samsung MLT-D103S Black Toner Cartrid</t>
  </si>
  <si>
    <t>ML-2950/2955, SCX-4728/4729</t>
  </si>
  <si>
    <t>HPI-MLT-D103L</t>
  </si>
  <si>
    <t>SU718A</t>
  </si>
  <si>
    <t>Samsung MLT-D103L High Yield Black</t>
  </si>
  <si>
    <t>HPI-CC656AA</t>
  </si>
  <si>
    <t>CC656AA</t>
  </si>
  <si>
    <t>HP Officejet 901 Tri-color Ink Cartridge</t>
  </si>
  <si>
    <t>HP OJ 4500 AIO Printer HP OJ 4500 Desktop AIO Printer HP OJ J4580 AIO Printer HP OJ J4660 AIO Printer</t>
  </si>
  <si>
    <t>HPI-MLT-D204S</t>
  </si>
  <si>
    <t>SU944A</t>
  </si>
  <si>
    <t>Samsung MLT-D204S Black</t>
  </si>
  <si>
    <t>SSG-SCX-4521D3</t>
  </si>
  <si>
    <t>Toner Cartridge : 3,000 Page</t>
  </si>
  <si>
    <t>SCX-4321/4521F</t>
  </si>
  <si>
    <t>SSG-MLT-D209S</t>
  </si>
  <si>
    <t>SV017A</t>
  </si>
  <si>
    <t>Toner Cartridge for Laser printer ML-285</t>
  </si>
  <si>
    <t>SCX-4824FN/4828FN</t>
  </si>
  <si>
    <t>HPI-MLT-D209L</t>
  </si>
  <si>
    <t>SV007A</t>
  </si>
  <si>
    <t>Samsung MLT-D209L High Yield Black</t>
  </si>
  <si>
    <t>SCX-4824/4828</t>
  </si>
  <si>
    <t>SSG-CLT-C407S</t>
  </si>
  <si>
    <t>ST998A</t>
  </si>
  <si>
    <t>CLP-320/325 Series ,CLX-3185 Series Cyan</t>
  </si>
  <si>
    <t>CLP- 320/320N/325/325W</t>
  </si>
  <si>
    <t>SSG-CLT-M407S</t>
  </si>
  <si>
    <t>SU266A</t>
  </si>
  <si>
    <t>CLP-320/325 Series ,CLX-3185 Series Mage</t>
  </si>
  <si>
    <t>SSG-CLT-Y407S</t>
  </si>
  <si>
    <t>SU476A</t>
  </si>
  <si>
    <t>CLP-320/325 Series ,CLX-3185 Series Yell</t>
  </si>
  <si>
    <t>SSG-CLT-C409S</t>
  </si>
  <si>
    <t>SU007A</t>
  </si>
  <si>
    <t>CLP-310,315 Series (New) Cyan Toner : 1,</t>
  </si>
  <si>
    <t>CLP- 310/310N/315/315W</t>
  </si>
  <si>
    <t>SSG-CLT-M409S</t>
  </si>
  <si>
    <t>SU274A</t>
  </si>
  <si>
    <t>CLP-310,315 Series (New) Magenta Toner :</t>
  </si>
  <si>
    <t>SSG-CLT-Y409S</t>
  </si>
  <si>
    <t>SU484A</t>
  </si>
  <si>
    <t>CLP-310,315 Series (New) Yellow Toner :</t>
  </si>
  <si>
    <t>HPI-MLT-D204L</t>
  </si>
  <si>
    <t>SU936A</t>
  </si>
  <si>
    <t>Samsung MLT-D204L H-Yield Blk Toner C</t>
  </si>
  <si>
    <t>HPI-CLT-C504S</t>
  </si>
  <si>
    <t>SU027A</t>
  </si>
  <si>
    <t>Samsung CLT-C504S Cyan Toner Cartridg</t>
  </si>
  <si>
    <t>CLP-415N/NW, CLX-4195N/FN/FW</t>
  </si>
  <si>
    <t>HPI-CLT-K504S</t>
  </si>
  <si>
    <t>SU160A</t>
  </si>
  <si>
    <t>Samsung CLT-K504S Black Toner Cartrid</t>
  </si>
  <si>
    <t>HPI-CLT-M504S</t>
  </si>
  <si>
    <t>SU294A</t>
  </si>
  <si>
    <t>Samsung CLT-M504S Magenta Toner Crtg</t>
  </si>
  <si>
    <t>HPI-CLT-Y504S</t>
  </si>
  <si>
    <t>SU504A</t>
  </si>
  <si>
    <t>Samsung CLT-Y504S Yellow Toner Cartri</t>
  </si>
  <si>
    <t>Waste Toner</t>
  </si>
  <si>
    <t>HPI-CLT-W504</t>
  </si>
  <si>
    <t>SU434A</t>
  </si>
  <si>
    <t>BK14,000/CL3,500</t>
  </si>
  <si>
    <t>Samsung CLT-W504 Toner Collection Uni</t>
  </si>
  <si>
    <t>959XL</t>
  </si>
  <si>
    <t>HPI-L0R42AA</t>
  </si>
  <si>
    <t>เสนอ 955XL</t>
  </si>
  <si>
    <t>HP 959XL Black Original Ink Cartridge</t>
  </si>
  <si>
    <t>HP OJ Pro 8210 Printer HP OJ Pro 8216 Printer HP OJ Pro 8720 AiO Printer HP OJ Pro 8730 AiO Printer HP OJ Pro 8740 AiO Printer HP OJ Pro 8745 AiO Printer HP OJ Pro 7740 Wide format AiO Printer HP OJ Pro 8732M HP OJ Pro 7720 Wide AiO Printer HP OJ Pro 7730 Wide AiO Printer</t>
  </si>
  <si>
    <t>HPI-CB335WA</t>
  </si>
  <si>
    <t>เสนอเครื่องรุ่นทดแทน 4175</t>
  </si>
  <si>
    <t>HP 74 Black Inkjet Print Cartridge</t>
  </si>
  <si>
    <t>HP OJ J6480 AIO Printer HP PS C4580 AIO Printer HP PS C4599 AIO Printer HP PS C4345 AIO Printer HP PS C4480 AIO Printer HP DJ D4360 Printer HP OJ J5780 AIO Printer HP PS C5280 AIO Printer HP PS C4380 AIO Printer HP PS C4280 AIO Printer HP PS D5360 Printer HP DJ D4260 Printer</t>
  </si>
  <si>
    <t>HPI-CB337WA</t>
  </si>
  <si>
    <t>HP 75 Tricolor Inkjet Print Cartridge</t>
  </si>
  <si>
    <t>564XL</t>
  </si>
  <si>
    <t>HPI-CN684WA</t>
  </si>
  <si>
    <t>เสนอ 564 BK</t>
  </si>
  <si>
    <t>HP 564XL Black Ink Cartridge</t>
  </si>
  <si>
    <t>HPI-C9363WA</t>
  </si>
  <si>
    <t>เสนอเครื่องรุ่นทดแทน 200/250</t>
  </si>
  <si>
    <t>HP 97 AP Tricolor Print Crtg</t>
  </si>
  <si>
    <t>HP OJ 150 Mobile AIO Printer HP OJ 100 Mobile Printer HP OJ H470b Mobile Printer HP PS Pro B8770 Printer HP OJ K7100 Printer HP PS Pro B8330 Printer</t>
  </si>
  <si>
    <t>HPI-C9364WA</t>
  </si>
  <si>
    <t>HP 98 AP Black Inkjet Print Cartridge</t>
  </si>
  <si>
    <t>HP OJ 150 Mobile AIO Printer HP OJ 100 Mobile Printer HP OJ H470b Mobile Printer HP OJ K7100 Printer HP PS C4180 AIO Printer HP OJ 6310 AIO Printer HP DJ D4160 Printer HP PS D5160 Printer</t>
  </si>
  <si>
    <t>HPI-C9361WA</t>
  </si>
  <si>
    <t>เสนอเครื่องรุ่นทดแทน 2775/76/77</t>
  </si>
  <si>
    <t>HP 93 Tricolor AP Inkjet Cartridge</t>
  </si>
  <si>
    <t>HP PS C4180 AIO Printer HP PS C3180 AIO Printer HP OJ 6310 AIO Printer HP DJ D4160 Printer</t>
  </si>
  <si>
    <t>HPI-C9352AA</t>
  </si>
  <si>
    <t>เสนอเครื่องรุ่นทดแทน 2335/37</t>
  </si>
  <si>
    <t>HP 22 Tricolor AP Inkjet Print Cartridge</t>
  </si>
  <si>
    <t>HP Deskjet F2280 All-in-One Printer HP Deskjet F2235 All-in-One Printer HP Deskjet F2275 All-in-One Printer HP Deskjet F2276 All-in-One Printer HP Deskjet D1560 Printer HP Deskjet D1550 Printer HP Deskjet D1460 Printer HP Deskjet F2120 All-in-One Printer HP Deskjet F2179 All-in-One Printer HP Deskjet F2180 All-in-One Printer HP Deskjet F4185 All-in-One Printer HP Deskjet D1360 Printer HP Deskjet F370 All-in-One Printer HP Deskjet F380 All-in-One Printer HP Officejet 4355 All-in-One Printer</t>
  </si>
  <si>
    <t>HPI-C8727AA</t>
  </si>
  <si>
    <t>HP 27 Black Inkjet Crtg AP</t>
  </si>
  <si>
    <t>HP OJ 4355 AIO Printer HP OJ 5679 AIO Printer HP OJ 5680 AIO Printer</t>
  </si>
  <si>
    <t>HPI-C8765WA</t>
  </si>
  <si>
    <t>HP 94 AP Black Print Crtg</t>
  </si>
  <si>
    <t>02</t>
  </si>
  <si>
    <t>HPI-C8721WA</t>
  </si>
  <si>
    <t>C8721WA</t>
  </si>
  <si>
    <t>HP 02 AP Black Ink Cartridge</t>
  </si>
  <si>
    <t>HP PS D7260 Printer HP PS C8180 AIO Printer HP PS C7280 AIO Printer HP PS D7460 Printer HP PS C6280 AIO Printer HP PS C6180 AIO Printer HP PS C7180 AIO Printer HP PS D7360 Printer HP PS C5180 AIO Printer HP PS D7160 Printer HP PS D6160 Printer</t>
  </si>
  <si>
    <t>HPI-C8771WA</t>
  </si>
  <si>
    <t>C8771WA</t>
  </si>
  <si>
    <t>HP 02 AP Cyan Ink Cartridge</t>
  </si>
  <si>
    <t>HPI-C8772WA</t>
  </si>
  <si>
    <t>C8772WA</t>
  </si>
  <si>
    <t>HP 02 AP Magenta Ink Cartridge</t>
  </si>
  <si>
    <t>HPI-C8773WA</t>
  </si>
  <si>
    <t>C8773WA</t>
  </si>
  <si>
    <t>HP 02 AP Yellow Ink Cartridge</t>
  </si>
  <si>
    <t>HPI-C8774WA</t>
  </si>
  <si>
    <t>C8774WA</t>
  </si>
  <si>
    <t>Light Cyan</t>
  </si>
  <si>
    <t>HP 02 AP Light Cyan Ink Cartridge</t>
  </si>
  <si>
    <t>HPI-C8775WA</t>
  </si>
  <si>
    <t>C8775WA</t>
  </si>
  <si>
    <t>Light Magent</t>
  </si>
  <si>
    <t>HP 02 AP Light Magenta Ink Cartridge</t>
  </si>
  <si>
    <t>HPI-C6656AA</t>
  </si>
  <si>
    <t>C6656AA</t>
  </si>
  <si>
    <t>HP 56 Black Inkjet Crtg AP</t>
  </si>
  <si>
    <t>HP OJ 5679 AIO Printer HP OJ 5680 AIO Printer</t>
  </si>
  <si>
    <t>15</t>
  </si>
  <si>
    <t>HPI-C6615DA</t>
  </si>
  <si>
    <t>C6615DA</t>
  </si>
  <si>
    <t>HP 15 Black Inkjet Cartridge AP</t>
  </si>
  <si>
    <t>65XL</t>
  </si>
  <si>
    <t>HPI-N9K03AA</t>
  </si>
  <si>
    <t>เสนอ 65</t>
  </si>
  <si>
    <t>HP 65XL  Tri-color Ink Cartridge Yield 300</t>
  </si>
  <si>
    <t>HPI-N9K04AA</t>
  </si>
  <si>
    <t>HP 65XL Black color Ink Cartridge Yield 300</t>
  </si>
  <si>
    <t>915</t>
  </si>
  <si>
    <t>HPI-3YM15AA</t>
  </si>
  <si>
    <t>เสนอ 915XL แทน</t>
  </si>
  <si>
    <t>HP 915 Cyan Original Ink Cartridge</t>
  </si>
  <si>
    <t>HPI-3YM16AA</t>
  </si>
  <si>
    <t>HP 915 Magenta Original Ink Cartridge</t>
  </si>
  <si>
    <t>HPI-3YM17AA</t>
  </si>
  <si>
    <t>HP 915 Yellow Original Ink Cartridge</t>
  </si>
  <si>
    <t>HPI-3YM18AA</t>
  </si>
  <si>
    <t>HP 915 Black Original Ink Cartridge</t>
  </si>
  <si>
    <t>HPI-3JA77AA</t>
  </si>
  <si>
    <t>เสนอ 965XL แทน</t>
  </si>
  <si>
    <t>HP 965 Cyan Original Ink Cartridge</t>
  </si>
  <si>
    <t>HPI-3JA78AA</t>
  </si>
  <si>
    <t>HP 965 Magenta Original Ink Cartridge</t>
  </si>
  <si>
    <t>HPI-3JA79AA</t>
  </si>
  <si>
    <t>HP 965 Yellow Original Ink Cartridge</t>
  </si>
  <si>
    <t>HPI-3JA80AA</t>
  </si>
  <si>
    <t>HP 965 Black Original Ink Cartridge</t>
  </si>
  <si>
    <t>HPI-CC660AA</t>
  </si>
  <si>
    <t>CC660AA</t>
  </si>
  <si>
    <t xml:space="preserve">HP 702 Black Inkjet Print Cartridge </t>
  </si>
  <si>
    <t>HP OJ J3606 AIO Printer HP OJ J3508 AIO Printer HP OJ J3608 AIO Printer HP OJ J5508 AIO Printer</t>
  </si>
  <si>
    <t>88XL</t>
  </si>
  <si>
    <t>HPI-C9391A</t>
  </si>
  <si>
    <t>C9391A</t>
  </si>
  <si>
    <t>HP 88 Large Cyan Ink Cartridge</t>
  </si>
  <si>
    <t>HP OJ Pro L7590 AIO Printer HP OJ Pro K8600 Printer HP OJ Pro K8600dn Printer</t>
  </si>
  <si>
    <t>HPI-C9392A</t>
  </si>
  <si>
    <t>C9392A</t>
  </si>
  <si>
    <t>HP 88 Large Magenta Ink Cartridge</t>
  </si>
  <si>
    <t>HPI-C9393A</t>
  </si>
  <si>
    <t>C9393A</t>
  </si>
  <si>
    <t>HP 88 Large Yellow Ink Cartridge</t>
  </si>
  <si>
    <t>HPI-C9396A</t>
  </si>
  <si>
    <t>C9396A</t>
  </si>
  <si>
    <t>HP 88 Large Black Ink Cartridge</t>
  </si>
  <si>
    <t>HPI-C8767WA</t>
  </si>
  <si>
    <t>C8767WA</t>
  </si>
  <si>
    <t>HP 96 AP Black Print Crtg</t>
  </si>
  <si>
    <t>HP PS Pro B8770 Printer HP OJ K7100 Printer HP PS Pro B8330 Printer</t>
  </si>
  <si>
    <t>940XL</t>
  </si>
  <si>
    <t>HPI-C4906AA</t>
  </si>
  <si>
    <t>C4906AA</t>
  </si>
  <si>
    <t>HP 940XL Black Ink Cartridge</t>
  </si>
  <si>
    <t>HP OJ Pro 8000 Enterprise Printer HP OJ Pro 8500A eAIO Printer HP OJ Pro 8500A Plus eAIO Printer HP OJ Pro 8000 Printer HP OJ Pro 8500 AIO Printer HP OJ Pro 8500 Wireless AIO Printer</t>
  </si>
  <si>
    <t>HPI-C4907AA</t>
  </si>
  <si>
    <t>C4907AA</t>
  </si>
  <si>
    <t>HP 940XL Cyan Officejet Inkjet Cartridge</t>
  </si>
  <si>
    <t>HPI-C4908AA</t>
  </si>
  <si>
    <t>C4908AA</t>
  </si>
  <si>
    <t>HP 940XL Magenta Officejet Inkjet Cartridge</t>
  </si>
  <si>
    <t>HPI-C4909AA</t>
  </si>
  <si>
    <t>C4909AA</t>
  </si>
  <si>
    <t>HP 940XL Yellow Officejet Inkjet Cartridge</t>
  </si>
  <si>
    <t>HPI-C4936A</t>
  </si>
  <si>
    <t>C4936A</t>
  </si>
  <si>
    <t>HP 18 Black Ink Cartridge</t>
  </si>
  <si>
    <t>HPI-C4937A</t>
  </si>
  <si>
    <t>C4937A</t>
  </si>
  <si>
    <t>HP 18 Cyan Ink Cartridge</t>
  </si>
  <si>
    <t>HPI-C4938A</t>
  </si>
  <si>
    <t>C4938A</t>
  </si>
  <si>
    <t>HP 18 Magenta Ink Cartridge</t>
  </si>
  <si>
    <t>HPI-C4939A</t>
  </si>
  <si>
    <t>C4939A</t>
  </si>
  <si>
    <t>HP 18 Yellow Ink Cartridge</t>
  </si>
  <si>
    <t>23D</t>
  </si>
  <si>
    <t>HPI-C1823D</t>
  </si>
  <si>
    <t>C1823D</t>
  </si>
  <si>
    <t>HP No 23D Large Tricolour Cartridge</t>
  </si>
  <si>
    <t>11</t>
  </si>
  <si>
    <t>HPI-C4836A</t>
  </si>
  <si>
    <t>C4836A</t>
  </si>
  <si>
    <t>HP No 11 Cyan Ink Cartridge AP</t>
  </si>
  <si>
    <t>HP Designjet 120 and 50PS/20PS/10PS/110/100 series and 70 series ink supplies</t>
  </si>
  <si>
    <t>HPI-C4837A</t>
  </si>
  <si>
    <t>C4837A</t>
  </si>
  <si>
    <t>HP No 11 Magenta Cartridge AP</t>
  </si>
  <si>
    <t>HPI-C4838A</t>
  </si>
  <si>
    <t>C4838A</t>
  </si>
  <si>
    <t>HP No 11 Yellow Ink Cartridge AP</t>
  </si>
  <si>
    <t>SSG-ML-1610D2</t>
  </si>
  <si>
    <t>Toner Cartridge:2,000 Page For ML-1610</t>
  </si>
  <si>
    <t>ML-1610/1610R/1615</t>
  </si>
  <si>
    <t>INK</t>
  </si>
  <si>
    <t>HPI-CN049AA</t>
  </si>
  <si>
    <t>CN049AA</t>
  </si>
  <si>
    <t>HP 950 Black Officejet Ink Cartridge</t>
  </si>
  <si>
    <t>21B</t>
  </si>
  <si>
    <t>HPI-C9351BA</t>
  </si>
  <si>
    <t>C9351BA</t>
  </si>
  <si>
    <t>HP 21b Black Everyday Cartridge</t>
  </si>
  <si>
    <t>969XL</t>
  </si>
  <si>
    <t>HPI-3JA85AA</t>
  </si>
  <si>
    <t>3JA85AA</t>
  </si>
  <si>
    <t>HP 969XL Black Original Ink Cartridge</t>
  </si>
  <si>
    <t>HP OfficeJet Pro 9020 AiO Printer HP OfficeJet Pro 9026 AiO Printer</t>
  </si>
  <si>
    <t>HPI-ML-D2850B</t>
  </si>
  <si>
    <t>SU656A</t>
  </si>
  <si>
    <t>GT51</t>
  </si>
  <si>
    <t>HPI-M0H57AA</t>
  </si>
  <si>
    <t>M0H57AA</t>
  </si>
  <si>
    <t xml:space="preserve">HP GT51 Black Original Ink Bottle </t>
  </si>
  <si>
    <t>GT51XL</t>
  </si>
  <si>
    <t>HPI-X4E40AA</t>
  </si>
  <si>
    <t>X4E40AA</t>
  </si>
  <si>
    <t>HP GT51XL Black Original Ink Bottle</t>
  </si>
  <si>
    <t>78</t>
  </si>
  <si>
    <t>HPI-C6578DA</t>
  </si>
  <si>
    <t>C6578DA</t>
  </si>
  <si>
    <t>HP Inkjet Cartridge 78 Colour AP</t>
  </si>
  <si>
    <t>HPI-MLT-D209S</t>
  </si>
  <si>
    <t>HPI-CB435AD</t>
  </si>
  <si>
    <t>CB435AD</t>
  </si>
  <si>
    <t>HP PRT CRTG LJ P1005/1006 DUAL PACK</t>
  </si>
  <si>
    <t>HPI-MLT-D109S</t>
  </si>
  <si>
    <t>SU793A</t>
  </si>
  <si>
    <t>SCX-4300</t>
  </si>
  <si>
    <t>SSG-MLT-D109S</t>
  </si>
  <si>
    <t>124A</t>
  </si>
  <si>
    <t>HPI-Q6000A</t>
  </si>
  <si>
    <t>Q6000A</t>
  </si>
  <si>
    <t>HP LaserJet 2600/2605/1600 Black Crtg</t>
  </si>
  <si>
    <t>CLJ 2600, CLJ 1600, CLJ 2605, HP Color LaserJet 1015/1017 MFP</t>
  </si>
  <si>
    <t>HPI-Q6001A</t>
  </si>
  <si>
    <t>Q6001A</t>
  </si>
  <si>
    <t>HP LaserJet 2600/2605/1600 Cyan Crtg</t>
  </si>
  <si>
    <t>HPI-Q6002A</t>
  </si>
  <si>
    <t>Q6002A</t>
  </si>
  <si>
    <t>HP LaserJet 2600/2605/1600 Yellow Crtg</t>
  </si>
  <si>
    <t>HPI-Q6003A</t>
  </si>
  <si>
    <t>Q6003A</t>
  </si>
  <si>
    <t>HP LaserJet 2600/2605/1600 Magenta Crtg</t>
  </si>
  <si>
    <t>HPI-CB540AD</t>
  </si>
  <si>
    <t>CB540AD</t>
  </si>
  <si>
    <t>HP 125A 2-pack Black Original LaserJet Toner Cartridges CB540AD</t>
  </si>
  <si>
    <t>CLJ CP1515n /1518n</t>
  </si>
  <si>
    <t>HPI-CLT-K407S</t>
  </si>
  <si>
    <t>SU132A</t>
  </si>
  <si>
    <t>Samsung CLT-K407S Black</t>
  </si>
  <si>
    <t>CLP-320/325, CLX-3180/3185</t>
  </si>
  <si>
    <t>HPI-CLT-R407</t>
  </si>
  <si>
    <t>SU408A</t>
  </si>
  <si>
    <t>BK24,000/CL 6,000</t>
  </si>
  <si>
    <t>Samsung CLT-R407 Imaging Unit</t>
  </si>
  <si>
    <t>HPI-CLT-K409S</t>
  </si>
  <si>
    <t>SU140A</t>
  </si>
  <si>
    <t>Samsung CLT-K409S Black Toner Cartrid</t>
  </si>
  <si>
    <t>CLP-310/315, CLX-3170/3175</t>
  </si>
  <si>
    <t>HPI-CLT-R409</t>
  </si>
  <si>
    <t>SU414A</t>
  </si>
  <si>
    <t>Samsung CLT-R409 Imaging Unit</t>
  </si>
  <si>
    <t>HPI-CLT-W409</t>
  </si>
  <si>
    <t>SU430A</t>
  </si>
  <si>
    <t>BK10,000/CL 2,500</t>
  </si>
  <si>
    <t>Samsung CLT-W409 Toner Collection Uni</t>
  </si>
  <si>
    <t>CLP-310/315/320/325, CLX-3170/3175/3180/3185</t>
  </si>
  <si>
    <t>HPI-MLT-D117S</t>
  </si>
  <si>
    <t>SU853A</t>
  </si>
  <si>
    <t>Samsung MLT-D117S Black Toner Cartrid</t>
  </si>
  <si>
    <t>SCX-4650/4655</t>
  </si>
  <si>
    <t>HPI-ML-D2850A</t>
  </si>
  <si>
    <t>SU648A</t>
  </si>
  <si>
    <t>Samsung ML-D2850A Black Toner Cartrid</t>
  </si>
  <si>
    <t>ML-2850/2851</t>
  </si>
  <si>
    <t>HPI-MLT-D104X</t>
  </si>
  <si>
    <t>SU754A</t>
  </si>
  <si>
    <t>Samsung MLT-D104X L-Yield Blk Toner C</t>
  </si>
  <si>
    <t>HPI-C4844A</t>
  </si>
  <si>
    <t>C4844A</t>
  </si>
  <si>
    <t>HP No. 10 Large Black Ink Cartridge</t>
  </si>
  <si>
    <t>HP Designjet 800/510/500 series, HP Designjet 820MFP/815MFP</t>
  </si>
  <si>
    <t>HPI-C6625A</t>
  </si>
  <si>
    <t>C6625A</t>
  </si>
  <si>
    <t>HP 17 Tricolour Ink Cartridge AP</t>
  </si>
  <si>
    <t>HPI-C6657AA</t>
  </si>
  <si>
    <t>C6657AA</t>
  </si>
  <si>
    <t>HP 57 Tricolor Inkjet Crtg AP</t>
  </si>
  <si>
    <t>HPI-C9362WA</t>
  </si>
  <si>
    <t>C9362WA</t>
  </si>
  <si>
    <t>HP 92 AP Black Inkjet Cartridge</t>
  </si>
  <si>
    <t>HP PS C3180 AIO Printer HP OJ 6310 AIO Printer</t>
  </si>
  <si>
    <t>HPI-CC629AA</t>
  </si>
  <si>
    <t>CC629AA</t>
  </si>
  <si>
    <t>HP 56/57 Inkjet Combo Pack</t>
  </si>
  <si>
    <t>HPI-CC653AA</t>
  </si>
  <si>
    <t>CC653AA</t>
  </si>
  <si>
    <t>HP Officejet 901 Black Ink Cartridge</t>
  </si>
  <si>
    <t>HPI-CD887AA</t>
  </si>
  <si>
    <t>CD887AA</t>
  </si>
  <si>
    <t>HP Deskjet 703 Black Ink Cartridge</t>
  </si>
  <si>
    <t>HP DJ IA K109g Printer HP DJ IA K209g AIO Printer HP PS IA eAIO Printer K510a HP PS e-AiO C410a HP DJ IA K109a Printer HP DJ IA K209a AIO Printer HP DJ D730 Printer HP DJ F735 AIO Printer</t>
  </si>
  <si>
    <t>HPI-CD888AA</t>
  </si>
  <si>
    <t>CD888AA</t>
  </si>
  <si>
    <t>HP Deskjet 703 Tri-color Ink Cartridge</t>
  </si>
  <si>
    <t>HPI-MLT-D105S</t>
  </si>
  <si>
    <t>SU776A</t>
  </si>
  <si>
    <t>Samsung MLT-D105S Black</t>
  </si>
  <si>
    <t>ML-1910/1915/2525/2580, SCX-4600/4623, SF-650</t>
  </si>
  <si>
    <t>HPI-MLT-D105L</t>
  </si>
  <si>
    <t>SU768A</t>
  </si>
  <si>
    <t>Samsung MLT-D105L High Yield Black</t>
  </si>
  <si>
    <t>HPI-MLT-D108S</t>
  </si>
  <si>
    <t>SU785A</t>
  </si>
  <si>
    <t>Samsung MLT-D108S Black Toner Cartrid</t>
  </si>
  <si>
    <t>ML-1640/2240</t>
  </si>
  <si>
    <t>HPI-CLT-W406</t>
  </si>
  <si>
    <t>SU426A</t>
  </si>
  <si>
    <t>BK7,000/CL1,750</t>
  </si>
  <si>
    <t>Samsung CLT-W406 Toner Collection Uni</t>
  </si>
  <si>
    <t>HPI-MLT-D119S</t>
  </si>
  <si>
    <t>SU864A</t>
  </si>
  <si>
    <t>Samsung MLT-D119S Black Toner Cartrid</t>
  </si>
  <si>
    <t>ML-2010/2510/2570/2571, ML-1610/1615/1620/1625, SCX-4321/4521</t>
  </si>
  <si>
    <t>HPI-MLT-D116S</t>
  </si>
  <si>
    <t>SU850A</t>
  </si>
  <si>
    <t>Samsung MLT-D116S Black</t>
  </si>
  <si>
    <t>SL-M2825/2835, SL-M2675/2875/2885</t>
  </si>
  <si>
    <t>63XL</t>
  </si>
  <si>
    <t>HPI-F6U63AA</t>
  </si>
  <si>
    <t>F6U63AA</t>
  </si>
  <si>
    <t>HP 63XL High Yield  Tri-color Original Ink Cartridge</t>
  </si>
  <si>
    <t>HPI-F6U64AA</t>
  </si>
  <si>
    <t>F6U64AA</t>
  </si>
  <si>
    <t>HP 63XL High Yield Black Original Ink Cartridge</t>
  </si>
  <si>
    <t>21, 22</t>
  </si>
  <si>
    <t>HPI-CC630AA</t>
  </si>
  <si>
    <t>CC630AA</t>
  </si>
  <si>
    <t>HP 21/22 Inkjet Combo Pack</t>
  </si>
  <si>
    <t>ยี่ห้อ</t>
  </si>
  <si>
    <t>Waranty</t>
  </si>
  <si>
    <t>659A</t>
  </si>
  <si>
    <t>HPI-W2010A</t>
  </si>
  <si>
    <t>W2010A</t>
  </si>
  <si>
    <t>HP 659A Black LaserJet Toner Cartridge</t>
  </si>
  <si>
    <t>M856dn,M856x,MFP M776dn,M776z,M776zs</t>
  </si>
  <si>
    <t>2 Years</t>
  </si>
  <si>
    <t>HPI-W2011A</t>
  </si>
  <si>
    <t>W2011A</t>
  </si>
  <si>
    <t>HP 659A Cyan LaserJet Toner Cartridge</t>
  </si>
  <si>
    <t>HPI-W2012A</t>
  </si>
  <si>
    <t>W2012A</t>
  </si>
  <si>
    <t>HP 659A Yellow LaserJet Toner Cartridge</t>
  </si>
  <si>
    <t>HPI-W2013A</t>
  </si>
  <si>
    <t>W2013A</t>
  </si>
  <si>
    <t>HP 659A Magenta LaserJet Toner Cartridge</t>
  </si>
  <si>
    <t>659X</t>
  </si>
  <si>
    <t>HPI-W2010X</t>
  </si>
  <si>
    <t>W2010X</t>
  </si>
  <si>
    <t>HP 659X Black LaserJet Toner Cartridge</t>
  </si>
  <si>
    <t>HPI-W2011X</t>
  </si>
  <si>
    <t>W2011X</t>
  </si>
  <si>
    <t>HP 659X Cyan LaserJet Toner Cartridge</t>
  </si>
  <si>
    <t>HPI-W2012X</t>
  </si>
  <si>
    <t>W2012X</t>
  </si>
  <si>
    <t>HP 659X Yellow LaserJet Toner Cartridge</t>
  </si>
  <si>
    <t>HPI-W2013X</t>
  </si>
  <si>
    <t>W2013X</t>
  </si>
  <si>
    <t>HP 659X Magenta LaserJet Toner Cartridge</t>
  </si>
  <si>
    <t>658A</t>
  </si>
  <si>
    <t>HPI-W2000A</t>
  </si>
  <si>
    <t>W2000A</t>
  </si>
  <si>
    <t>HP 658A Black LaserJet Toner Cartridge</t>
  </si>
  <si>
    <t>M751n,M751dn</t>
  </si>
  <si>
    <t>HPI-W2001A</t>
  </si>
  <si>
    <t>W2001A</t>
  </si>
  <si>
    <t>HP 658A Cyan LaserJet Toner Cartridge</t>
  </si>
  <si>
    <t>HPI-W2002A</t>
  </si>
  <si>
    <t>W2002A</t>
  </si>
  <si>
    <t>HP 658A Yellow LaserJet Toner Cartridge</t>
  </si>
  <si>
    <t>HPI-W2003A</t>
  </si>
  <si>
    <t>W2003A</t>
  </si>
  <si>
    <t>HP 658A Magenta LaserJet Toner Cartridge</t>
  </si>
  <si>
    <t>658X</t>
  </si>
  <si>
    <t>HPI-W2000X</t>
  </si>
  <si>
    <t>W2000X</t>
  </si>
  <si>
    <t>HP 658X Black LaserJet Toner Cartridge</t>
  </si>
  <si>
    <t>HPI-W2001X</t>
  </si>
  <si>
    <t>W2001X</t>
  </si>
  <si>
    <t>HP 658X Cyan LaserJet Toner Cartridge</t>
  </si>
  <si>
    <t>HPI-W2002X</t>
  </si>
  <si>
    <t>W2002X</t>
  </si>
  <si>
    <t>HP 658X Yellow LaserJet Toner Cartridge</t>
  </si>
  <si>
    <t>HPI-W2003X</t>
  </si>
  <si>
    <t>W2003X</t>
  </si>
  <si>
    <t>HP 658X Magenta LaserJet Toner Cartridge</t>
  </si>
  <si>
    <t>660A</t>
  </si>
  <si>
    <t>HPI-W2004A</t>
  </si>
  <si>
    <t>W2004A</t>
  </si>
  <si>
    <t>HP 660A Original LaserJet Imaging Drum</t>
  </si>
  <si>
    <t xml:space="preserve"> M751n, M751dn, M856dn, M856x, MFP M776dn, Flow MFP M776z, Flow MFP M776zs</t>
  </si>
  <si>
    <t>89A</t>
  </si>
  <si>
    <t>HPI-CF289A</t>
  </si>
  <si>
    <t>CF289A</t>
  </si>
  <si>
    <t>HP 89A Black LaserJet Toner Cartridge</t>
  </si>
  <si>
    <t>M507n,507dn,M507x,M528dn,M528f,M528z,M528c</t>
  </si>
  <si>
    <t>89X</t>
  </si>
  <si>
    <t>HPI-CF289X</t>
  </si>
  <si>
    <t>CF289X</t>
  </si>
  <si>
    <t>HP 89X Black LaserJet Toner Cartridge</t>
  </si>
  <si>
    <t>89Y</t>
  </si>
  <si>
    <t>HPI-CF289Y</t>
  </si>
  <si>
    <t>CF289Y</t>
  </si>
  <si>
    <t>HP 89Y Black LaserJet Toner Cartridge</t>
  </si>
  <si>
    <t>416A</t>
  </si>
  <si>
    <t>HPI-W2040A</t>
  </si>
  <si>
    <t>W2040A</t>
  </si>
  <si>
    <t>HP 416A Black LaserJet Toner Cartridge</t>
  </si>
  <si>
    <t>M454nw,M454dn,M454dw,MFP M479dw,MFP M479fnw,MFP M479fdw,M455dn, M480f</t>
  </si>
  <si>
    <t>HPI-W2041A</t>
  </si>
  <si>
    <t>W2041A</t>
  </si>
  <si>
    <t>HP 416A Cyan LaserJet Toner Cartridge</t>
  </si>
  <si>
    <t>HPI-W2042A</t>
  </si>
  <si>
    <t>W2042A</t>
  </si>
  <si>
    <t>HP 416A Yellow LaserJet Toner Cartridge</t>
  </si>
  <si>
    <t>HPI-W2043A</t>
  </si>
  <si>
    <t>W2043A</t>
  </si>
  <si>
    <t>HP 416A Magenta LaserJet Toner Cartridge</t>
  </si>
  <si>
    <t>416X</t>
  </si>
  <si>
    <t>HPI-W2040X</t>
  </si>
  <si>
    <t>W2040X</t>
  </si>
  <si>
    <t>HP 416X Black LaserJet Toner Cartridge</t>
  </si>
  <si>
    <t>HPI-W2041X</t>
  </si>
  <si>
    <t>W2041X</t>
  </si>
  <si>
    <t>HP 416X Cyan LaserJet Toner Cartridge</t>
  </si>
  <si>
    <t>HPI-W2042X</t>
  </si>
  <si>
    <t>W2042X</t>
  </si>
  <si>
    <t>HP 416X Yellow LaserJet Toner Cartridge</t>
  </si>
  <si>
    <t>HPI-W2043X</t>
  </si>
  <si>
    <t>W2043X</t>
  </si>
  <si>
    <t>HP 416X Magenta LaserJet Toner Cartridge</t>
  </si>
  <si>
    <t>76A</t>
  </si>
  <si>
    <t>HPI-CF276A</t>
  </si>
  <si>
    <t>CF276A</t>
  </si>
  <si>
    <t>HP 76A Black LaserJet Toner Cartridge</t>
  </si>
  <si>
    <t>M404n,M404dn,M404dw,MFP M428fdn,MFP M428fdw, M406dn, M430f</t>
  </si>
  <si>
    <t>76X</t>
  </si>
  <si>
    <t>HPI-CF276X</t>
  </si>
  <si>
    <t>CF276X</t>
  </si>
  <si>
    <t>HP 76X Black LaserJet Toner Cartridge</t>
  </si>
  <si>
    <t>645A</t>
  </si>
  <si>
    <t>HPI-C9730A</t>
  </si>
  <si>
    <t>C9730A</t>
  </si>
  <si>
    <t>HP CLJ 5500 Black Print Crtg</t>
  </si>
  <si>
    <t>CLJ 5500, CLJ 5550</t>
  </si>
  <si>
    <t>HPI-C9731A</t>
  </si>
  <si>
    <t>C9731A</t>
  </si>
  <si>
    <t>HP CLJ 5500 Cyan Print Crtg</t>
  </si>
  <si>
    <t>HPI-C9732A</t>
  </si>
  <si>
    <t>C9732A</t>
  </si>
  <si>
    <t>HP CLJ 5500 Yellow Print Crtg</t>
  </si>
  <si>
    <t>HPI-C9733A</t>
  </si>
  <si>
    <t>C9733A</t>
  </si>
  <si>
    <t>HP CLJ 5500 Magenta Print Crtg</t>
  </si>
  <si>
    <t>64A</t>
  </si>
  <si>
    <t>HPI-CC364A</t>
  </si>
  <si>
    <t>CC364A</t>
  </si>
  <si>
    <t xml:space="preserve">HP LaserJet 10K Black Toner Cartridge </t>
  </si>
  <si>
    <t>LJ P4015, LJ P4515, LJ P4014</t>
  </si>
  <si>
    <t>304A</t>
  </si>
  <si>
    <t>HPI-CC530A</t>
  </si>
  <si>
    <t>CC530A</t>
  </si>
  <si>
    <t>HP Color LaserJet CP2025 Black Crtg</t>
  </si>
  <si>
    <t>CLJ2025, CM2320</t>
  </si>
  <si>
    <t>HPI-CC531A</t>
  </si>
  <si>
    <t>CC531A</t>
  </si>
  <si>
    <t>HP Color LaserJet CP2025 Cyan Crtg</t>
  </si>
  <si>
    <t>HPI-CC532A</t>
  </si>
  <si>
    <t>CC532A</t>
  </si>
  <si>
    <t>HP Color LaserJet CP2025 Yellow Crtg</t>
  </si>
  <si>
    <t>HPI-CC533A</t>
  </si>
  <si>
    <t>CC533A</t>
  </si>
  <si>
    <t>HP Color LaserJet CP2025 Magenta Crtg</t>
  </si>
  <si>
    <t>504A</t>
  </si>
  <si>
    <t>HPI-CE250A</t>
  </si>
  <si>
    <t>CE250A</t>
  </si>
  <si>
    <t>HP Color LaserJet CP3525 Black 5k Crtg</t>
  </si>
  <si>
    <t>CP3525, CM3530</t>
  </si>
  <si>
    <t>HPI-CE251A</t>
  </si>
  <si>
    <t>CE251A</t>
  </si>
  <si>
    <t>HP Color LaserJet CP3525 Cyan Crtg</t>
  </si>
  <si>
    <t>HPI-CE252A</t>
  </si>
  <si>
    <t>CE252A</t>
  </si>
  <si>
    <t>HP Color LaserJet CP3525 Yellow Crtg</t>
  </si>
  <si>
    <t>HPI-CE253A</t>
  </si>
  <si>
    <t>CE253A</t>
  </si>
  <si>
    <t>HP Color LaserJet CP3525 Magenta Crtg</t>
  </si>
  <si>
    <t>49A</t>
  </si>
  <si>
    <t>HPI-Q5949A</t>
  </si>
  <si>
    <t>Q5949A</t>
  </si>
  <si>
    <t>HP LaserJet 1160/1320/3390/3392 Crtg</t>
  </si>
  <si>
    <t>LJ 1160, LJ 1320, LJ 3390 / LJ 3392 (AiOs)</t>
  </si>
  <si>
    <t>16A</t>
  </si>
  <si>
    <t>HPI-Q7516A</t>
  </si>
  <si>
    <t>Q7516A</t>
  </si>
  <si>
    <t>HP LaserJet 5200 Black Print Cartridge</t>
  </si>
  <si>
    <t>LJ 5200 / LJ 5200LE</t>
  </si>
  <si>
    <t>53A</t>
  </si>
  <si>
    <t>HPI-Q7553A</t>
  </si>
  <si>
    <t>Q7553A</t>
  </si>
  <si>
    <t>HP LaserJet P2015 Black Cartridge</t>
  </si>
  <si>
    <t>LJ P2014 / LJ P2015, LJ M2727 MFP</t>
  </si>
  <si>
    <t>05A</t>
  </si>
  <si>
    <t>HPI-CE505A</t>
  </si>
  <si>
    <t>CE505A</t>
  </si>
  <si>
    <t>HP LaserJet Black Print Cartridge</t>
  </si>
  <si>
    <t>LJ P2035, LJ P2055</t>
  </si>
  <si>
    <t>HPI-CE505X</t>
  </si>
  <si>
    <t>CE505X</t>
  </si>
  <si>
    <t>LJ P2055 (excludes P2035)</t>
  </si>
  <si>
    <t>55A</t>
  </si>
  <si>
    <t>HPI-CE255A</t>
  </si>
  <si>
    <t>CE255A</t>
  </si>
  <si>
    <t>HP LJ P3015/3011 Black Print Crtg OR</t>
  </si>
  <si>
    <t>LJ P3015,  HP LaserJet Pro MFP M521, 500 MFP M525 dn/f Series, Flow MFP M525c</t>
  </si>
  <si>
    <t>55X</t>
  </si>
  <si>
    <t>HPI-CE255X</t>
  </si>
  <si>
    <t>CE255X</t>
  </si>
  <si>
    <t>12,500 / 13,500</t>
  </si>
  <si>
    <t>HP LJ P3015/3011 Black Print Crtg HC</t>
  </si>
  <si>
    <t>647A</t>
  </si>
  <si>
    <t>HPI-CE260A</t>
  </si>
  <si>
    <t>CE260A</t>
  </si>
  <si>
    <t>HP LaserJet CP4025/4525 8.5K Blk Crtg</t>
  </si>
  <si>
    <t>CM MFP 4540, CP4520, CP4020, CLJ CP4025</t>
  </si>
  <si>
    <t>648A</t>
  </si>
  <si>
    <t>HPI-CE261A</t>
  </si>
  <si>
    <t>CE261A</t>
  </si>
  <si>
    <t>HP LaserJet CP4025/4525 Cyan Prt Crtg</t>
  </si>
  <si>
    <t>CLJ CP4525, CLJ CP4025, CP4520, CP4020</t>
  </si>
  <si>
    <t>HPI-CE262A</t>
  </si>
  <si>
    <t>CE262A</t>
  </si>
  <si>
    <t>HP LaserJet CP4025/4525 Yellow Prt Crtg</t>
  </si>
  <si>
    <t>HPI-CE263A</t>
  </si>
  <si>
    <t>CE263A</t>
  </si>
  <si>
    <t>HP LaserJet CP4025/4525 Magenta Prt Crtg</t>
  </si>
  <si>
    <t>HPI-CE740A</t>
  </si>
  <si>
    <t>CE740A</t>
  </si>
  <si>
    <t>HP LaserJet CP5225 Black Crtg</t>
  </si>
  <si>
    <t>CP5225, CP5220</t>
  </si>
  <si>
    <t>HPI-CE741A</t>
  </si>
  <si>
    <t>CE741A</t>
  </si>
  <si>
    <t>HP Color LaserJet CP5225 Cyan Crtg</t>
  </si>
  <si>
    <t>HPI-CE742A</t>
  </si>
  <si>
    <t>CE742A</t>
  </si>
  <si>
    <t>HP Color LaserJet CP5225 Ylw Crtg</t>
  </si>
  <si>
    <t>HPI-CE743A</t>
  </si>
  <si>
    <t>CE743A</t>
  </si>
  <si>
    <t>HP Color LaserJet CP5225 Mgnt Crtg</t>
  </si>
  <si>
    <t>650A</t>
  </si>
  <si>
    <t>HPI-CE270A</t>
  </si>
  <si>
    <t>CE270A</t>
  </si>
  <si>
    <t>HP Color LaserJet CP5525 Black Cartridge</t>
  </si>
  <si>
    <t>CP5525, CP5520, M750</t>
  </si>
  <si>
    <t>HPI-CE271A</t>
  </si>
  <si>
    <t>CE271A</t>
  </si>
  <si>
    <t>HP Color LaserJet CP5525 Cyan Cartridge</t>
  </si>
  <si>
    <t>HPI-CE272A</t>
  </si>
  <si>
    <t>CE272A</t>
  </si>
  <si>
    <t>HP Color LaserJet CP5525 Yellow Crtg</t>
  </si>
  <si>
    <t>HPI-CE273A</t>
  </si>
  <si>
    <t>CE273A</t>
  </si>
  <si>
    <t>HP Color LaserJet CP5525 Magenta Crtg</t>
  </si>
  <si>
    <t>90A</t>
  </si>
  <si>
    <t>HPI-CE390A</t>
  </si>
  <si>
    <t>CE390A</t>
  </si>
  <si>
    <t>HP LaserJet M4555 MFP 10K Black Crtg</t>
  </si>
  <si>
    <t>LJ M4555MFP, LJ Enterprise 600 M601 (A Only), LJ Enterprise 600 M602, LJ Enterprise 600 M603</t>
  </si>
  <si>
    <t>90X</t>
  </si>
  <si>
    <t>HPI-CE390X</t>
  </si>
  <si>
    <t>CE390X</t>
  </si>
  <si>
    <t>HP LaserJet M4555 MFP 24K Black Crtg</t>
  </si>
  <si>
    <t>LJ M4555MFP, LJ Enterprise 600 M602, LJ Enterprise 600 M603</t>
  </si>
  <si>
    <t>507A</t>
  </si>
  <si>
    <t>HPI-CE400A</t>
  </si>
  <si>
    <t>CE400A</t>
  </si>
  <si>
    <t>HP 507A Black LaserJet Toner Cartridge</t>
  </si>
  <si>
    <t>LJ Enterprise 500 Color M551, LaserJet Enterprise 500 Color MFP M570  (dn / dw) Series, 500 Color MFP M575 dn / f, Color Flow MFP M575c</t>
  </si>
  <si>
    <t>507X</t>
  </si>
  <si>
    <t>HPI-CE400X</t>
  </si>
  <si>
    <t>CE400X</t>
  </si>
  <si>
    <t>HP 507X Black LaserJet Toner Cartridge</t>
  </si>
  <si>
    <t>HPI-CE401A</t>
  </si>
  <si>
    <t>CE401A</t>
  </si>
  <si>
    <t>HP 507A Cyan LaserJet Toner Cartridge</t>
  </si>
  <si>
    <t>HPI-CE402A</t>
  </si>
  <si>
    <t>CE402A</t>
  </si>
  <si>
    <t>HP 507A Yellow LaserJet Toner Cartridge</t>
  </si>
  <si>
    <t>HPI-CE403A</t>
  </si>
  <si>
    <t>CE403A</t>
  </si>
  <si>
    <t>HP 507A Magenta LaserJet Toner Cartridge</t>
  </si>
  <si>
    <t>305A</t>
  </si>
  <si>
    <t>HPI-CE410A</t>
  </si>
  <si>
    <t>CE410A</t>
  </si>
  <si>
    <t>HP305A Black LJ Print Cartridge</t>
  </si>
  <si>
    <t>LaserJet Pro 300 Color M351, LaserJet Pro 400 Color M451, LaserJet Pro 300 Color M375, LaserJet Pro 400 Color M475, LaserJet Pro 400 Color M475</t>
  </si>
  <si>
    <t>305X</t>
  </si>
  <si>
    <t>HPI-CE410X</t>
  </si>
  <si>
    <t>CE410X</t>
  </si>
  <si>
    <t>HP305X Black LJ Print Cartridge</t>
  </si>
  <si>
    <t>HPI-CE411A</t>
  </si>
  <si>
    <t>CE411A</t>
  </si>
  <si>
    <t xml:space="preserve">HP305A Cyan LJ Print Cartridge </t>
  </si>
  <si>
    <t>HPI-CE412A</t>
  </si>
  <si>
    <t>CE412A</t>
  </si>
  <si>
    <t>HP305A Yellow LJ Print Cartridge</t>
  </si>
  <si>
    <t>HPI-CE413A</t>
  </si>
  <si>
    <t>CE413A</t>
  </si>
  <si>
    <t xml:space="preserve">P305A Magenta LJ Print Cartridge </t>
  </si>
  <si>
    <t>80A</t>
  </si>
  <si>
    <t>HPI-CF280A</t>
  </si>
  <si>
    <t>CF280A</t>
  </si>
  <si>
    <t>HP LaserJet Pro M401/M425 2.7K Blk Crtg</t>
  </si>
  <si>
    <t>LaserJet Pro 400 M401, LaserJet Pro 400 MFP M425</t>
  </si>
  <si>
    <t>80X</t>
  </si>
  <si>
    <t>HPI-CF280X</t>
  </si>
  <si>
    <t>CF280X</t>
  </si>
  <si>
    <t>HP LaserJet Pro M401/M425 6.9K Blk Crtg</t>
  </si>
  <si>
    <t>81A</t>
  </si>
  <si>
    <t>HPI-CF281A</t>
  </si>
  <si>
    <t>CF281A</t>
  </si>
  <si>
    <t>HP 81A Black LaserJet Toner Cartridge</t>
  </si>
  <si>
    <t>MFP M630 Series, M604 Series, MFP M605 Series, MFP M606dn</t>
  </si>
  <si>
    <t xml:space="preserve">81X </t>
  </si>
  <si>
    <t>HPI-CF281X</t>
  </si>
  <si>
    <t>CF281X</t>
  </si>
  <si>
    <t>HP 81X Black LaserJet Toner Cartridge</t>
  </si>
  <si>
    <t>MFP M630 Series, MFP M605 Series, MFP M606dn</t>
  </si>
  <si>
    <t>14A</t>
  </si>
  <si>
    <t>HPI-CF214A</t>
  </si>
  <si>
    <t>CF214A</t>
  </si>
  <si>
    <t>HP LaserJet 700 MFP M712 Cartridge</t>
  </si>
  <si>
    <t xml:space="preserve">HP LaserJet 700 Series - M712 &amp; M725 </t>
  </si>
  <si>
    <t>14X</t>
  </si>
  <si>
    <t>HPI-CF214X</t>
  </si>
  <si>
    <t>CF214X</t>
  </si>
  <si>
    <t>HP LaserJet 700 MFP M712 High Cap Crtg</t>
  </si>
  <si>
    <t>827A</t>
  </si>
  <si>
    <t>HPI-CF300A</t>
  </si>
  <si>
    <t>CF300A</t>
  </si>
  <si>
    <t>HP 827A Black LaserJet Toner Cartridge</t>
  </si>
  <si>
    <t xml:space="preserve"> Flow MFP M880 Series</t>
  </si>
  <si>
    <t>HPI-CF301A</t>
  </si>
  <si>
    <t>CF301A</t>
  </si>
  <si>
    <t>HP 827A Cyan LaserJet Toner Cartridge</t>
  </si>
  <si>
    <t>HPI-CF302A</t>
  </si>
  <si>
    <t>CF302A</t>
  </si>
  <si>
    <t>HP 827A Yellow LaserJet Toner Cartridge</t>
  </si>
  <si>
    <t>HPI-CF303A</t>
  </si>
  <si>
    <t>CF303A</t>
  </si>
  <si>
    <t>HP 827A Magenta LaserJet Toner Cartridge</t>
  </si>
  <si>
    <t>826A</t>
  </si>
  <si>
    <t>HPI-CF310A</t>
  </si>
  <si>
    <t>CF310A</t>
  </si>
  <si>
    <t>HP 826A Black LaserJet Toner Cartridge</t>
  </si>
  <si>
    <t xml:space="preserve"> M855 Series</t>
  </si>
  <si>
    <t>HPI-CF311A</t>
  </si>
  <si>
    <t>CF311A</t>
  </si>
  <si>
    <t>HP 826A Cyan LaserJet Toner Cartridge</t>
  </si>
  <si>
    <t>HPI-CF312A</t>
  </si>
  <si>
    <t>CF312A</t>
  </si>
  <si>
    <t>HP 826A Yellow LaserJet Toner Cartridge</t>
  </si>
  <si>
    <t>HPI-CF313A</t>
  </si>
  <si>
    <t>CF313A</t>
  </si>
  <si>
    <t>HP 826A Magenta LaserJet Toner Cartridge</t>
  </si>
  <si>
    <t>652A</t>
  </si>
  <si>
    <t>HPI-CF320A</t>
  </si>
  <si>
    <t>CF320A</t>
  </si>
  <si>
    <t>HP 652A Black LaserJet Toner Cartridge</t>
  </si>
  <si>
    <t>LJ M651, LJM680</t>
  </si>
  <si>
    <t>653A</t>
  </si>
  <si>
    <t>HPI-CF321A</t>
  </si>
  <si>
    <t>CF321A</t>
  </si>
  <si>
    <t>HP 653A Cyan LaserJet Toner Cartridge</t>
  </si>
  <si>
    <t>LJ M680</t>
  </si>
  <si>
    <t>HPI-CF322A</t>
  </si>
  <si>
    <t>CF322A</t>
  </si>
  <si>
    <t>HP 653A Yellow LaserJet Toner Cartridge</t>
  </si>
  <si>
    <t>HPI-CF323A</t>
  </si>
  <si>
    <t>CF323A</t>
  </si>
  <si>
    <t>HP 653A Magenta LaserJet Toner Cartridge</t>
  </si>
  <si>
    <t>25X</t>
  </si>
  <si>
    <t>HPI-CF325X</t>
  </si>
  <si>
    <t>HP 25X Black LaserJet Toner Cartridge</t>
  </si>
  <si>
    <t>M806 Series, flow MFP M830 Series</t>
  </si>
  <si>
    <t>654A</t>
  </si>
  <si>
    <t>HPI-CF331A</t>
  </si>
  <si>
    <t>CF331A</t>
  </si>
  <si>
    <t>HP 654A Cyan LaserJet Toner Cartridge</t>
  </si>
  <si>
    <t>LJ M651</t>
  </si>
  <si>
    <t>HPI-CF332A</t>
  </si>
  <si>
    <t>CF332A</t>
  </si>
  <si>
    <t>HP 654A Yellow LaserJet Toner Cartridge</t>
  </si>
  <si>
    <t>HPI-CF333A</t>
  </si>
  <si>
    <t>CF333A</t>
  </si>
  <si>
    <t>HP 654A Magenta LaserJet Toner Cartridge</t>
  </si>
  <si>
    <t>508A</t>
  </si>
  <si>
    <t>HPI-CF360A</t>
  </si>
  <si>
    <t>CF360A</t>
  </si>
  <si>
    <t>HP 508A Black LaserJet Toner Cartridge</t>
  </si>
  <si>
    <t xml:space="preserve"> M552/M553 series, HP Color Laser Jet Pro MFP M576/ M577 (Launch- Nov'15)</t>
  </si>
  <si>
    <t>HPI-CF361A</t>
  </si>
  <si>
    <t>CF361A</t>
  </si>
  <si>
    <t>HP 508A Cyan LaserJet Toner Cartridge</t>
  </si>
  <si>
    <t>HPI-CF362A</t>
  </si>
  <si>
    <t>CF362A</t>
  </si>
  <si>
    <t>HP 508A Yellow LaserJet Toner Cartridge</t>
  </si>
  <si>
    <t>HPI-CF363A</t>
  </si>
  <si>
    <t>CF363A</t>
  </si>
  <si>
    <t>HP 508A Magenta LaserJet Toner Cartridge</t>
  </si>
  <si>
    <t>508X</t>
  </si>
  <si>
    <t>HPI-CF360X</t>
  </si>
  <si>
    <t>CF360X</t>
  </si>
  <si>
    <t>HP 508X Black LaserJet Toner Cartridge</t>
  </si>
  <si>
    <t>HPI-CF361X</t>
  </si>
  <si>
    <t>CF361X</t>
  </si>
  <si>
    <t>HP 508X Cyan LaserJet Toner Cartridge</t>
  </si>
  <si>
    <t>HPI-CF362X</t>
  </si>
  <si>
    <t>CF362X</t>
  </si>
  <si>
    <t>HP 508X Yellow LaserJet Toner Cartridge</t>
  </si>
  <si>
    <t>HPI-CF363X</t>
  </si>
  <si>
    <t>CF363X</t>
  </si>
  <si>
    <t>HP 508X Magenta LaserJet Toner Cartridge</t>
  </si>
  <si>
    <t>828A</t>
  </si>
  <si>
    <t>HPI-CF358A</t>
  </si>
  <si>
    <t>CF358A</t>
  </si>
  <si>
    <t>HP 828A Black LaserJet Drum</t>
  </si>
  <si>
    <t xml:space="preserve"> M855 Series,  Flow MFP M880 Series</t>
  </si>
  <si>
    <t>HPI-CF359A</t>
  </si>
  <si>
    <t>CF359A</t>
  </si>
  <si>
    <t>HP 828A Cyan LaserJet Drum</t>
  </si>
  <si>
    <t>HPI-CF364A</t>
  </si>
  <si>
    <t>CF364A</t>
  </si>
  <si>
    <t>HP 828A Yellow LaserJet Drum</t>
  </si>
  <si>
    <t>HPI-CF365A</t>
  </si>
  <si>
    <t>CF365A</t>
  </si>
  <si>
    <t>HP 828A Magenta LaserJet Drum</t>
  </si>
  <si>
    <t>312A</t>
  </si>
  <si>
    <t>HPI-CF380A</t>
  </si>
  <si>
    <t>CF380A</t>
  </si>
  <si>
    <t>HP 312A Black LaserJet Toner Cartridge</t>
  </si>
  <si>
    <t>LJ MFP M476</t>
  </si>
  <si>
    <t>312X</t>
  </si>
  <si>
    <t>HPI-CF380X</t>
  </si>
  <si>
    <t>CF380X</t>
  </si>
  <si>
    <t>HP 312X High Yield Black Toner Cartridge</t>
  </si>
  <si>
    <t>HPI-CF381A</t>
  </si>
  <si>
    <t>CF381A</t>
  </si>
  <si>
    <t>HP 312A Cyan LaserJet Toner Cartridge</t>
  </si>
  <si>
    <t>HPI-CF382A</t>
  </si>
  <si>
    <t>CF382A</t>
  </si>
  <si>
    <t>HP 312A Yellow LaserJet Toner Cartridge</t>
  </si>
  <si>
    <t>HPI-CF383A</t>
  </si>
  <si>
    <t>CF383A</t>
  </si>
  <si>
    <t>HP 312A Magenta LaserJet Toner Cartridge</t>
  </si>
  <si>
    <t>93A</t>
  </si>
  <si>
    <t>HPI-CZ192A</t>
  </si>
  <si>
    <t>HP 93A Black LaserJet Toner Cartridge</t>
  </si>
  <si>
    <t>LJ Pro M701, M706, LJ Pro M435</t>
  </si>
  <si>
    <t>651A</t>
  </si>
  <si>
    <t>HPI-CE340A</t>
  </si>
  <si>
    <t>CE340A</t>
  </si>
  <si>
    <t>HP LaserJet 700 Color MFP 775 Black Crtg</t>
  </si>
  <si>
    <t>LaserJet Enterprise 700 Color MFP M775 Series</t>
  </si>
  <si>
    <t>HPI-CE341A</t>
  </si>
  <si>
    <t>CE341A</t>
  </si>
  <si>
    <t>HP LaserJet 700 Color MFP 775 Cyan Crtg</t>
  </si>
  <si>
    <t>HPI-CE342A</t>
  </si>
  <si>
    <t>CE342A</t>
  </si>
  <si>
    <t>HP LaserJet 700 Color MFP 775 Ylw Crtg</t>
  </si>
  <si>
    <t>HPI-CE343A</t>
  </si>
  <si>
    <t>CE343A</t>
  </si>
  <si>
    <t>HP LaserJet 700 Color MFP 775 Mgnt Crtg</t>
  </si>
  <si>
    <t>26A</t>
  </si>
  <si>
    <t>HPI-CF226A</t>
  </si>
  <si>
    <t>CF226A</t>
  </si>
  <si>
    <t xml:space="preserve">HP 26A Black Original LaserJet Toner Cartridge  </t>
  </si>
  <si>
    <t>HP LaserJet Pro M402, HP LaserJet Pro MFP M426</t>
  </si>
  <si>
    <t>26X</t>
  </si>
  <si>
    <t>HPI-CF226X</t>
  </si>
  <si>
    <t>CF226X</t>
  </si>
  <si>
    <t>HP 26X High Yield Black Original LaserJet Toner Cartridg</t>
  </si>
  <si>
    <t>87A</t>
  </si>
  <si>
    <t>HPI-CF287A</t>
  </si>
  <si>
    <t>CF287A</t>
  </si>
  <si>
    <t>HP 87A Black LaserJet Toner Cartridge</t>
  </si>
  <si>
    <t>M506 series, MFP M527 series, HP LaserJet Pro M501n / M501dn (SA date -  1-Mar-2016)</t>
  </si>
  <si>
    <t>87X</t>
  </si>
  <si>
    <t>HPI-CF287X</t>
  </si>
  <si>
    <t>CF287X</t>
  </si>
  <si>
    <t>HP 87X Black LaserJet Toner Cartridge</t>
  </si>
  <si>
    <t>410A</t>
  </si>
  <si>
    <t>HPI-CF410A</t>
  </si>
  <si>
    <t>CF410A</t>
  </si>
  <si>
    <t>HP 410A Black LaserJet Toner Cartridge</t>
  </si>
  <si>
    <t>M452, MFP M477, MFP M377dw (SA date - 1-Mar-2016)</t>
  </si>
  <si>
    <t>HPI-CF411A</t>
  </si>
  <si>
    <t>CF411A</t>
  </si>
  <si>
    <t>HP 410A Cyan LaserJet Toner Cartridge</t>
  </si>
  <si>
    <t>HPI-CF412A</t>
  </si>
  <si>
    <t>CF412A</t>
  </si>
  <si>
    <t>HP 410A Yellow LaserJet Toner Cartridge</t>
  </si>
  <si>
    <t>HPI-CF413A</t>
  </si>
  <si>
    <t>CF413A</t>
  </si>
  <si>
    <t>HP 410A Magenta LaserJet Toner Cartridge</t>
  </si>
  <si>
    <t xml:space="preserve">410X </t>
  </si>
  <si>
    <t>HPI-CF410X</t>
  </si>
  <si>
    <t>CF410X</t>
  </si>
  <si>
    <t>HP 410X Black LaserJet Toner Cartridge</t>
  </si>
  <si>
    <t>HPI-CF411X</t>
  </si>
  <si>
    <t>CF411X</t>
  </si>
  <si>
    <t>HP 410X Cyan LaserJet Toner Cartridge</t>
  </si>
  <si>
    <t>HPI-CF412X</t>
  </si>
  <si>
    <t>CF412X</t>
  </si>
  <si>
    <t>HP 410X Yellow LaserJet Toner Cartridge</t>
  </si>
  <si>
    <t>HPI-CF413X</t>
  </si>
  <si>
    <t>CF413X</t>
  </si>
  <si>
    <t>HP 410X Magenta LaserJet Toner Cartridge</t>
  </si>
  <si>
    <t>655A</t>
  </si>
  <si>
    <t>HPI-CF450A</t>
  </si>
  <si>
    <t>CF450A</t>
  </si>
  <si>
    <t>HP 655A Black LaserJet Toner Cartridge</t>
  </si>
  <si>
    <t>M652dn Printer,M653dn Printer,M653x Printer,MFP M681dh Prntr,MFP M681f Prntr,Flw MFPM681z Prntr,Flw MFPM682z Prntr</t>
  </si>
  <si>
    <t>HPI-CF451A</t>
  </si>
  <si>
    <t>CF451A</t>
  </si>
  <si>
    <t>HP 655A Cyan LaserJet Toner Cartridge</t>
  </si>
  <si>
    <t>HPI-CF452A</t>
  </si>
  <si>
    <t>CF452A</t>
  </si>
  <si>
    <t>HP 655A Yellow LaserJet Toner Cartridge</t>
  </si>
  <si>
    <t>HPI-CF453A</t>
  </si>
  <si>
    <t>CF453A</t>
  </si>
  <si>
    <t>HP 655A Magenta LaserJet Toner Cartridge</t>
  </si>
  <si>
    <t>656X</t>
  </si>
  <si>
    <t>HPI-CF460X</t>
  </si>
  <si>
    <t>CF460X</t>
  </si>
  <si>
    <t>HP 656X Black LaserJet Toner Cartridge</t>
  </si>
  <si>
    <t>M652dn Printer,M653dn Printer,M653x Printer</t>
  </si>
  <si>
    <t>HPI-CF461X</t>
  </si>
  <si>
    <t>CF461X</t>
  </si>
  <si>
    <t>HP 656X Cyan LaserJet Toner Cartridge</t>
  </si>
  <si>
    <t>HPI-CF462X</t>
  </si>
  <si>
    <t>CF462X</t>
  </si>
  <si>
    <t>HP 656X Yellow LaserJet Toner Cartridge</t>
  </si>
  <si>
    <t>HPI-CF463X</t>
  </si>
  <si>
    <t>CF463X</t>
  </si>
  <si>
    <t>HP 656X Magenta LaserJet Toner Cartridge</t>
  </si>
  <si>
    <t>657X</t>
  </si>
  <si>
    <t>HPI-CF470X</t>
  </si>
  <si>
    <t>CF470X</t>
  </si>
  <si>
    <t>HP 657X Black LaserJet Toner Cartridge</t>
  </si>
  <si>
    <t>HP Color LaserJet Ent MFP M681dh Prntr,HP Color LaserJet Ent MFP M681f Prntr,HP Color LaserJet Ent Flw MFPM681z Prntr,HP Color LaserJet Ent Flw MFPM682z Prntr</t>
  </si>
  <si>
    <t>HPI-CF471X</t>
  </si>
  <si>
    <t>CF471X</t>
  </si>
  <si>
    <t>HP 657X Cyan LaserJet Toner Cartridge</t>
  </si>
  <si>
    <t>HPI-CF472X</t>
  </si>
  <si>
    <t>CF472X</t>
  </si>
  <si>
    <t>HP 657X Yellow LaserJet Toner Cartridge</t>
  </si>
  <si>
    <t>HPI-CF473X</t>
  </si>
  <si>
    <t>CF473X</t>
  </si>
  <si>
    <t>HP 657X Magenta LaserJet Toner Cartridge</t>
  </si>
  <si>
    <t>37A</t>
  </si>
  <si>
    <t>HPI-CF237A</t>
  </si>
  <si>
    <t>CF237A</t>
  </si>
  <si>
    <t xml:space="preserve">HP 37A Black Original LaserJet Toner Cartridge </t>
  </si>
  <si>
    <t>M607n, M607dn, M608n, M608dn, M608x, M609dn, M609x, MFP M631dn, MFP M632h, MFP M632fht, Flow MFP M632z, MFP M633fh, Flow MFP M633z</t>
  </si>
  <si>
    <t>37X</t>
  </si>
  <si>
    <t>HPI-CF237X</t>
  </si>
  <si>
    <t>CF237X</t>
  </si>
  <si>
    <t xml:space="preserve">HP 37X High Yield Black Original LaserJet Toner Cartridge </t>
  </si>
  <si>
    <t>M608n, M608dn, M608x, M609dn, M609x, MFP M631dn, MFP M632h, MFP M632fht, Flow MFP M632z, MFP M633fh, Flow MFP M633z</t>
  </si>
  <si>
    <t>37Y</t>
  </si>
  <si>
    <t>HPI-CF237Y</t>
  </si>
  <si>
    <t>CF237Y</t>
  </si>
  <si>
    <t xml:space="preserve">HP 37Y Extra High Yield Black Original LaserJet Toner Cartridge </t>
  </si>
  <si>
    <t>212A</t>
  </si>
  <si>
    <t>HPI-W2120A</t>
  </si>
  <si>
    <t>W2120A</t>
  </si>
  <si>
    <t>HP 212A Black Original  LaserJet Toner Cartridge</t>
  </si>
  <si>
    <t xml:space="preserve"> M555dn,554DN,M578</t>
  </si>
  <si>
    <t>HPI-W2121A</t>
  </si>
  <si>
    <t>W2121A</t>
  </si>
  <si>
    <t>HP 212A Cyan Original LaserJet Toner Cartridge</t>
  </si>
  <si>
    <t>HPI-W2122A</t>
  </si>
  <si>
    <t>W2122A</t>
  </si>
  <si>
    <t>HP 212A Yellow  Original LaserJet Toner Cartridge</t>
  </si>
  <si>
    <t>HPI-W2123A</t>
  </si>
  <si>
    <t>W2123A</t>
  </si>
  <si>
    <t>HP 212A Magenta Original LaserJet Toner Cartridge</t>
  </si>
  <si>
    <t>212X</t>
  </si>
  <si>
    <t>HPI-W2120X</t>
  </si>
  <si>
    <t>W2120X</t>
  </si>
  <si>
    <t>HP 212X High Yield Black Original LaserJet Toner Cartridge</t>
  </si>
  <si>
    <t>HPI-W2121X</t>
  </si>
  <si>
    <t>W2121X</t>
  </si>
  <si>
    <t>HP 212X High Yield Cyan Original LaserJet Toner Cartridge</t>
  </si>
  <si>
    <t>HPI-W2122X</t>
  </si>
  <si>
    <t>W2122X</t>
  </si>
  <si>
    <t>HP 212X High Yield Yellow Original LaserJet Toner Cartridge</t>
  </si>
  <si>
    <t>HPI-W2123X</t>
  </si>
  <si>
    <t>W2123X</t>
  </si>
  <si>
    <t>HP 212X High Yield Magenta Original LaserJet Toner Cartridge</t>
  </si>
  <si>
    <t>147A</t>
  </si>
  <si>
    <t>HPI-W1470A</t>
  </si>
  <si>
    <t>W1470A</t>
  </si>
  <si>
    <t>HP 147A Black Original LaserJet Toner Cartridge</t>
  </si>
  <si>
    <t>M610dn,M611dn,M611x,M612dn,M612x,MFP M634dn,MFP M635h,MFP M635fht,Flow MFP M635z,MFP M636fh</t>
  </si>
  <si>
    <t>147Y</t>
  </si>
  <si>
    <t>HPI-W1470Y</t>
  </si>
  <si>
    <t>W1470Y</t>
  </si>
  <si>
    <t>HP 147Y Extra High Yield Black Original LaserJet Toner Cartridge</t>
  </si>
  <si>
    <t>M611dn,M611x,M612dn,M612x,MFP M634dn,MFP M635h,MFP M635fht,Flow MFP M635z,MFP M636fh</t>
  </si>
  <si>
    <t>151A</t>
  </si>
  <si>
    <t>HPI-W1510A</t>
  </si>
  <si>
    <t>W1510A</t>
  </si>
  <si>
    <t>HP 151A Black Original LaserJet Toner Cartridge</t>
  </si>
  <si>
    <t>HP LaserJet Pro 4003, MFP 4103</t>
  </si>
  <si>
    <t>151X</t>
  </si>
  <si>
    <t>HPI-W1510X</t>
  </si>
  <si>
    <t>W1510X</t>
  </si>
  <si>
    <t>HP 151X High-Yield Black Original LaserJet Toner Cartridge</t>
  </si>
  <si>
    <t>HPI-W2300A</t>
  </si>
  <si>
    <t>W2300A</t>
  </si>
  <si>
    <t>HP 230A Black Original LaserJet Toner Crtg</t>
  </si>
  <si>
    <t>HP Color LaserJet Pro 4201-4203 series, HP Color LaserJet Pro MFP 4301-4303 Series</t>
  </si>
  <si>
    <t>HPI-W2301A</t>
  </si>
  <si>
    <t>W2301A</t>
  </si>
  <si>
    <t>HP 230A Cyan Original LaserJet Toner Crtg</t>
  </si>
  <si>
    <t>HPI-W2302A</t>
  </si>
  <si>
    <t>W2302A</t>
  </si>
  <si>
    <t>HP 230A Yellow Original LaserJet Toner Crtg</t>
  </si>
  <si>
    <t>HPI-W2303A</t>
  </si>
  <si>
    <t>W2303A</t>
  </si>
  <si>
    <t>HP 230A Magenta Original LaserJet Toner Crtg</t>
  </si>
  <si>
    <t>HPI-W2300X</t>
  </si>
  <si>
    <t>W2300X</t>
  </si>
  <si>
    <t>HP 230X Black Original LaserJet Toner Crtg</t>
  </si>
  <si>
    <t>HPI-W2301X</t>
  </si>
  <si>
    <t>W2301X</t>
  </si>
  <si>
    <t>HP 230X Cyan Original LaserJet Toner Crtg</t>
  </si>
  <si>
    <t>HPI-W2302X</t>
  </si>
  <si>
    <t>W2302X</t>
  </si>
  <si>
    <t>HP 230X Yellow Original LaserJet Toner Crtg</t>
  </si>
  <si>
    <t>HPI-W2303X</t>
  </si>
  <si>
    <t>W2303X</t>
  </si>
  <si>
    <t>HP 230X Magenta Original LaserJet Toner Crtg</t>
  </si>
  <si>
    <t>HPI-W2130A</t>
  </si>
  <si>
    <t>W2130A</t>
  </si>
  <si>
    <t>HP 213A Blk Original LaserJet Toner Crtg</t>
  </si>
  <si>
    <t>5700 Ent. SFP, 5800 Ent. MFP, 6700 Ent. SFP, 6800 Ent. MFP</t>
  </si>
  <si>
    <t>HPI-W2131A</t>
  </si>
  <si>
    <t>W2131A</t>
  </si>
  <si>
    <t>HP 213A Cyn Original LaserJet Toner Crtg</t>
  </si>
  <si>
    <t>HPI-W2132A</t>
  </si>
  <si>
    <t>W2132A</t>
  </si>
  <si>
    <t>HP 213A Ylw Original LaserJet Toner Crtg</t>
  </si>
  <si>
    <t>HPI-W2133A</t>
  </si>
  <si>
    <t>W2133A</t>
  </si>
  <si>
    <t>HP 213A Mgn Original LaserJet Toner Crtg</t>
  </si>
  <si>
    <t>HPI-W2130Y</t>
  </si>
  <si>
    <t>W2130Y</t>
  </si>
  <si>
    <t>HP 213Y Blk Original LaserJet Toner Crtg</t>
  </si>
  <si>
    <t>HPI-W2131Y</t>
  </si>
  <si>
    <t>W2131Y</t>
  </si>
  <si>
    <t>HP 213Y Cyn Original LaserJet Toner Crtg</t>
  </si>
  <si>
    <t>HPI-W2132Y</t>
  </si>
  <si>
    <t>W2132Y</t>
  </si>
  <si>
    <t>HP 213Y Ylw Original LaserJet Toner Crtg</t>
  </si>
  <si>
    <t>HPI-W2133Y</t>
  </si>
  <si>
    <t>W2133Y</t>
  </si>
  <si>
    <t>HP 213Y Mgn Original LaserJet Toner Crtg</t>
  </si>
  <si>
    <t>HPI-W2140Z</t>
  </si>
  <si>
    <t>W2140Z</t>
  </si>
  <si>
    <t>HP 214Z Blk Original LaserJet Toner Crtg</t>
  </si>
  <si>
    <t>6700 Ent SFP</t>
  </si>
  <si>
    <t>HPI-W2141Z</t>
  </si>
  <si>
    <t>W2141Z</t>
  </si>
  <si>
    <t>HP 214Z Cyn Original LaserJet Toner Crtg</t>
  </si>
  <si>
    <t>HPI-W2142Z</t>
  </si>
  <si>
    <t>W2142Z</t>
  </si>
  <si>
    <t>HP 214Z Ylw Original LaserJet Toner Crtg</t>
  </si>
  <si>
    <t>HPI-W2143Z</t>
  </si>
  <si>
    <t>W2143Z</t>
  </si>
  <si>
    <t>HP 214Z Mgn Original LaserJet Toner Crtg</t>
  </si>
  <si>
    <t>HPI-W2170Z</t>
  </si>
  <si>
    <t>W2170Z</t>
  </si>
  <si>
    <t>HP 217Z Blk Original LaserJet Toner Crtg</t>
  </si>
  <si>
    <t>HP LaserJet Enterprise/HP LaserJet Enterprise Flow MFP 6800</t>
  </si>
  <si>
    <t>HPI-W2171Z</t>
  </si>
  <si>
    <t>W2171Z</t>
  </si>
  <si>
    <t>HP 217Z Cyn Original LaserJet Toner Crtg</t>
  </si>
  <si>
    <t>HPI-W2172Z</t>
  </si>
  <si>
    <t>W2172Z</t>
  </si>
  <si>
    <t>HP 217Z Ylw Original LaserJet Toner Crtg</t>
  </si>
  <si>
    <t>HPI-W2173Z</t>
  </si>
  <si>
    <t>W2173Z</t>
  </si>
  <si>
    <t>HP 217Z Mgn Original LaserJet Toner Crtg</t>
  </si>
  <si>
    <t>981A</t>
  </si>
  <si>
    <t>HPI-J3M68A</t>
  </si>
  <si>
    <t>J3M68A</t>
  </si>
  <si>
    <t>HP 981A Cyan Original PageWide Cartridge 6K</t>
  </si>
  <si>
    <t xml:space="preserve"> Color 586 (dn / f / z and Managed HW dn / z),  Color 556 (dn / xh and Managed HW dn)</t>
  </si>
  <si>
    <t>HPI-J3M69A</t>
  </si>
  <si>
    <t>J3M69A</t>
  </si>
  <si>
    <t>HP 981A Magenta Original PageWide Cartridge 6K</t>
  </si>
  <si>
    <t>5 Years</t>
  </si>
  <si>
    <t>HPI-J3M70A</t>
  </si>
  <si>
    <t>J3M70A</t>
  </si>
  <si>
    <t>HP 981A Yellow Original PageWide Cartridge 6K</t>
  </si>
  <si>
    <t>HPI-J3M71A</t>
  </si>
  <si>
    <t>J3M71A</t>
  </si>
  <si>
    <t>HP 981A Black Original PageWide Cartridge 6K</t>
  </si>
  <si>
    <t>981X</t>
  </si>
  <si>
    <t>HPI-L0R09A</t>
  </si>
  <si>
    <t>L0R09A</t>
  </si>
  <si>
    <t>HP 981X High Yield Cyan Original PageWide Cartridge 10K</t>
  </si>
  <si>
    <t>HPI-L0R10A</t>
  </si>
  <si>
    <t>L0R10A</t>
  </si>
  <si>
    <t>HP 981X High Yield Magenta Original PageWide Cartridge 10K</t>
  </si>
  <si>
    <t>HPI-L0R11A</t>
  </si>
  <si>
    <t>L0R11A</t>
  </si>
  <si>
    <t>HP 981X High Yield Yellow Original PageWide Cartridge 10K</t>
  </si>
  <si>
    <t>HPI-L0R12A</t>
  </si>
  <si>
    <t>L0R12A</t>
  </si>
  <si>
    <t>HP 981X High Yield Black Original PageWide Cartridge 11K</t>
  </si>
  <si>
    <t>981Y</t>
  </si>
  <si>
    <t>HPI-L0R13A</t>
  </si>
  <si>
    <t>L0R13A</t>
  </si>
  <si>
    <t>HP 981Y Extra High Yield Cyan Original PageWide Cartridge 16K</t>
  </si>
  <si>
    <t>HPI-L0R14A</t>
  </si>
  <si>
    <t>L0R14A</t>
  </si>
  <si>
    <t>HP 981Y Extra High Yield Magenta Original PageWide Cartridge 16K</t>
  </si>
  <si>
    <t>HPI-L0R15A</t>
  </si>
  <si>
    <t>L0R15A</t>
  </si>
  <si>
    <t>HP 981Y Extra High Yield Yellow Original PageWide Cartridge 16K</t>
  </si>
  <si>
    <t>HPI-L0R16A</t>
  </si>
  <si>
    <t>L0R16A</t>
  </si>
  <si>
    <t>HP 981Y Extra High Yield Black Original PageWide Cartridge 20K</t>
  </si>
  <si>
    <t>975X</t>
  </si>
  <si>
    <t>HPI-L0S00AA</t>
  </si>
  <si>
    <t>L0S00AA</t>
  </si>
  <si>
    <t>HP 975X Cyan Original PageWide Cartridge</t>
  </si>
  <si>
    <t>452dn Printer / 477dn Printer / 477dw MFP / 552dw Printer / 577dw MFP / 577z MFP /  P57750dw MFP</t>
  </si>
  <si>
    <t>Depend on Expire Date</t>
  </si>
  <si>
    <t>HPI-L0S03AA</t>
  </si>
  <si>
    <t>L0S03AA</t>
  </si>
  <si>
    <t>HP 975X Magenta Original PageWide Crtg</t>
  </si>
  <si>
    <t>HPI-L0S06AA</t>
  </si>
  <si>
    <t>L0S06AA</t>
  </si>
  <si>
    <t>HP 975X Yellow Original PageWide Crtg</t>
  </si>
  <si>
    <t>HPI-L0S09AA</t>
  </si>
  <si>
    <t>L0S09AA</t>
  </si>
  <si>
    <t>HP 975X Black Original PageWide Crtg</t>
  </si>
  <si>
    <t>HPI-MLT-D205L</t>
  </si>
  <si>
    <t>SU972A</t>
  </si>
  <si>
    <t>Samsung MLT-D205L High Yield Black Toner Cartridge</t>
  </si>
  <si>
    <t>ML-3310ND/3312ND/3310DW/3312DW/3710ND/3712ND, SCX-4833/5637/5737</t>
  </si>
  <si>
    <t>1 Year</t>
  </si>
  <si>
    <t>HPI-MLT-D307L</t>
  </si>
  <si>
    <t>SV067A</t>
  </si>
  <si>
    <t>Samsung MLT-D307L H-Yield Blk Toner C</t>
  </si>
  <si>
    <t>ML-4510ND/4512ND/5010ND/5012ND/5015ND/5017ND</t>
  </si>
  <si>
    <t>HPI-MLT-R307</t>
  </si>
  <si>
    <t>SV154A</t>
  </si>
  <si>
    <t>Samsung MLT-R307 Imaging Unit</t>
  </si>
  <si>
    <t>HPI-CLT-C506L</t>
  </si>
  <si>
    <t>SU040A</t>
  </si>
  <si>
    <t>Samsung CLT-C506L High Yield Cyan Toner Cartridge</t>
  </si>
  <si>
    <t>CLP-680ND/DW, CLX-6260ND/FD/FR/FW</t>
  </si>
  <si>
    <t>HPI-CLT-K506L</t>
  </si>
  <si>
    <t>SU173A</t>
  </si>
  <si>
    <t>Samsung CLT-K506L High Yield Black Toner Cartridge</t>
  </si>
  <si>
    <t>HPI-CLT-M506L</t>
  </si>
  <si>
    <t>SU307A</t>
  </si>
  <si>
    <t>Samsung CLT-M506L High Yield Magenta Toner Cartridge</t>
  </si>
  <si>
    <t>HPI-CLT-Y506L</t>
  </si>
  <si>
    <t>SU517A</t>
  </si>
  <si>
    <t>Samsung CLT-Y506L High Yield Yellow Toner Cartridge</t>
  </si>
  <si>
    <t>HPI-CLT-W506</t>
  </si>
  <si>
    <t>SU437A</t>
  </si>
  <si>
    <t>CMYK</t>
  </si>
  <si>
    <t>Samsung CLT-W506 Toner Collection Uni</t>
  </si>
  <si>
    <t>HPI-MLT-D203E</t>
  </si>
  <si>
    <t>SU894A</t>
  </si>
  <si>
    <t>Samsung MLT-D203E Extra H-Yld Blk Crtg</t>
  </si>
  <si>
    <t>SL-M3820/4020, SL-M3870/4070</t>
  </si>
  <si>
    <t>HPI-MLT-D309L</t>
  </si>
  <si>
    <t>SV097A</t>
  </si>
  <si>
    <t>Samsung MLT-D309L H-Yield Blk Toner C</t>
  </si>
  <si>
    <t>ML-5510N/5510ND/5512ND/6510ND/6512ND</t>
  </si>
  <si>
    <t>HPI-MLT-R309</t>
  </si>
  <si>
    <t>SV162A</t>
  </si>
  <si>
    <t>Samsung MLT-R309 Imaging Unit</t>
  </si>
  <si>
    <t>HPI-MLT-D201L</t>
  </si>
  <si>
    <t>SU876A</t>
  </si>
  <si>
    <t>Samsung MLT-D201L H-Yield Blk Toner C</t>
  </si>
  <si>
    <t>SL-M4030, SL-M4080</t>
  </si>
  <si>
    <t>Drum A3</t>
  </si>
  <si>
    <t>HPI-MLT-R707</t>
  </si>
  <si>
    <t>SS832A</t>
  </si>
  <si>
    <t>Samsung MLT-R707 Imaging Unit</t>
  </si>
  <si>
    <t>K2200, K2200ND</t>
  </si>
  <si>
    <t>Toner Collection A3</t>
  </si>
  <si>
    <t>HPI-MLT-W709</t>
  </si>
  <si>
    <t>SS853A</t>
  </si>
  <si>
    <t>Samsung MLT-W709 Toner Collection Unit</t>
  </si>
  <si>
    <t>8123NA, 8128NA, 8128NX</t>
  </si>
  <si>
    <t>Toner A3</t>
  </si>
  <si>
    <t>HPI-MLT-D704S</t>
  </si>
  <si>
    <t>SS771A</t>
  </si>
  <si>
    <t>Samsung MLT-D704S Black Toner Cartridge</t>
  </si>
  <si>
    <t>K3300NR, K3250NR</t>
  </si>
  <si>
    <t>HPI-MLT-R704</t>
  </si>
  <si>
    <t>SS825A</t>
  </si>
  <si>
    <t>Samsung MLT-R704 Imaging Unit</t>
  </si>
  <si>
    <t>HPI-MLT-R708</t>
  </si>
  <si>
    <t>SS836A</t>
  </si>
  <si>
    <t>Samsung MLT-R708 Imaging Unit</t>
  </si>
  <si>
    <t>K4250RX, K4300LX, K4350LX, K4250LX</t>
  </si>
  <si>
    <t>HPI-MLT-W708</t>
  </si>
  <si>
    <t>SS850A</t>
  </si>
  <si>
    <t>Samsung MLT-W708 Toner Collection Unit</t>
  </si>
  <si>
    <t>K3300NR, K3250NR, K4250RX, K4300LX, K4350LX, K4250LX</t>
  </si>
  <si>
    <t>HPI-MLT-K706S</t>
  </si>
  <si>
    <t>SS817A</t>
  </si>
  <si>
    <t>Samsung MLT-K706S Black Toner Cartridge</t>
  </si>
  <si>
    <t>K7400LX, K7500LX, K7600GX, K7600LX</t>
  </si>
  <si>
    <t>HPI-MLT-R706</t>
  </si>
  <si>
    <t>SS829A</t>
  </si>
  <si>
    <t>Samsung MLT-R706 Imaging Unit</t>
  </si>
  <si>
    <t>K7400LX, K7400GX, K7500LX, K7500GX, K7600GX, K7600LX</t>
  </si>
  <si>
    <t>HPI-MLT-W706</t>
  </si>
  <si>
    <t>SS847A</t>
  </si>
  <si>
    <t>Samsung MLT-W706 Toner Collection Unit</t>
  </si>
  <si>
    <t>HPI-CLT-W809</t>
  </si>
  <si>
    <t>SS704A</t>
  </si>
  <si>
    <t>Samsung CLT-W809 Toner Collection Unit</t>
  </si>
  <si>
    <t>C9201NA, C9251NA, C9301NA</t>
  </si>
  <si>
    <t>HPI-CLT-C804S</t>
  </si>
  <si>
    <t>SS547A</t>
  </si>
  <si>
    <t>Samsung CLT-C804S Cyan Toner Cartridge</t>
  </si>
  <si>
    <t>X3220NR, X3280NR</t>
  </si>
  <si>
    <t>HPI-CLT-M804S</t>
  </si>
  <si>
    <t>SS629A</t>
  </si>
  <si>
    <t>Samsung CLT-M804S Magenta Toner Crtg</t>
  </si>
  <si>
    <t>HPI-CLT-Y804S</t>
  </si>
  <si>
    <t>SS722A</t>
  </si>
  <si>
    <t>Samsung CLT-Y804S Yellow Toner Cartridge</t>
  </si>
  <si>
    <t>HPI-CLT-K804S</t>
  </si>
  <si>
    <t>SS587A</t>
  </si>
  <si>
    <t>Samsung CLT-K804S Black Toner Cartridge</t>
  </si>
  <si>
    <t>HPI-CLT-R804</t>
  </si>
  <si>
    <t>SS673A</t>
  </si>
  <si>
    <t>Samsung CLT-R804 Imaging Unit</t>
  </si>
  <si>
    <t>HPI-CLT-C808S</t>
  </si>
  <si>
    <t>SS561A</t>
  </si>
  <si>
    <t>Samsung CLT-C808S Cyan Toner Cartridge</t>
  </si>
  <si>
    <t>K4220RX, X4250LX, X4300LX</t>
  </si>
  <si>
    <t>HPI-CLT-M808S</t>
  </si>
  <si>
    <t>SS643A</t>
  </si>
  <si>
    <t>Samsung CLT-M808S Magenta Toner Crtg</t>
  </si>
  <si>
    <t>HPI-CLT-Y808S</t>
  </si>
  <si>
    <t>SS736A</t>
  </si>
  <si>
    <t>Samsung CLT-Y808S Yellow Toner Cartridge</t>
  </si>
  <si>
    <t>HPI-CLT-K808S</t>
  </si>
  <si>
    <t>SS601A</t>
  </si>
  <si>
    <t>Samsung CLT-K808S Black Toner Cartridge</t>
  </si>
  <si>
    <t>HPI-CLT-R808</t>
  </si>
  <si>
    <t>SS686A</t>
  </si>
  <si>
    <t>Samsung CLT-R808 Imaging Unit</t>
  </si>
  <si>
    <t>HPI-CLT-W808</t>
  </si>
  <si>
    <t>SS701A</t>
  </si>
  <si>
    <t>Samsung CLT-W808 Toner Collection Unit</t>
  </si>
  <si>
    <t>X3220NR, X3280NR, K4220RX, X4250LX, X4300LX</t>
  </si>
  <si>
    <t>HPI-CLT-C806S</t>
  </si>
  <si>
    <t>SS554A</t>
  </si>
  <si>
    <t>Samsung CLT-C806S Cyan Toner Cartridge</t>
  </si>
  <si>
    <t>HPI-CLT-M806S</t>
  </si>
  <si>
    <t>SS636A</t>
  </si>
  <si>
    <t>Samsung CLT-M806S Magenta Toner Crtg</t>
  </si>
  <si>
    <t>HPI-CLT-Y806S</t>
  </si>
  <si>
    <t>SS729A</t>
  </si>
  <si>
    <t>Samsung CLT-Y806S Yellow Toner Cartridge</t>
  </si>
  <si>
    <t>HPI-CLT-K806S</t>
  </si>
  <si>
    <t>SS594A</t>
  </si>
  <si>
    <t>Samsung CLT-K806S Black Toner Cartridge</t>
  </si>
  <si>
    <t>HPI-CLT-R806K</t>
  </si>
  <si>
    <t>SS678A</t>
  </si>
  <si>
    <t>Samsung CLT-R806K Black Imaging Unit</t>
  </si>
  <si>
    <t>HPI-CLT-R806X</t>
  </si>
  <si>
    <t>SS682A</t>
  </si>
  <si>
    <t>Samsung CLT-R806X Color Imaging Unit</t>
  </si>
  <si>
    <t>HPI-CLT-W806</t>
  </si>
  <si>
    <t>SS698A</t>
  </si>
  <si>
    <t>Samsung CLT-W806 Toner Collection Unit</t>
  </si>
  <si>
    <t>HPI-MLT-D707L</t>
  </si>
  <si>
    <t>SS776A</t>
  </si>
  <si>
    <t>Samsung MLT-D707L H-Yield Blk Toner Crtg</t>
  </si>
  <si>
    <t>HPI-CLT-C809S</t>
  </si>
  <si>
    <t>SS568A</t>
  </si>
  <si>
    <t>Samsung CLT-C809S Cyan Toner Cartridge</t>
  </si>
  <si>
    <t>HPI-CLT-M809S</t>
  </si>
  <si>
    <t>SS650A</t>
  </si>
  <si>
    <t>Samsung CLT-M809S Magenta Toner Crtg</t>
  </si>
  <si>
    <t>HPI-CLT-Y809S</t>
  </si>
  <si>
    <t>SS743A</t>
  </si>
  <si>
    <t>Samsung CLT-Y809S Yellow Toner Cartridge</t>
  </si>
  <si>
    <t>HPI-CLT-K809S</t>
  </si>
  <si>
    <t>SS608A</t>
  </si>
  <si>
    <t>Samsung CLT-K809S Black Toner Cartridge</t>
  </si>
  <si>
    <t>HPI-CLT-R809</t>
  </si>
  <si>
    <t>SS689A</t>
  </si>
  <si>
    <t>Samsung CLT-R809 Imaging Unit</t>
  </si>
  <si>
    <t>HPI-MLT-D303E</t>
  </si>
  <si>
    <t>SV025A</t>
  </si>
  <si>
    <t>Samsung MLT-D303E Extra H-Yield Blk Crtg</t>
  </si>
  <si>
    <t>HPI-CLT-K603L</t>
  </si>
  <si>
    <t>SV237A</t>
  </si>
  <si>
    <t>Samsung CLT-K603L H-Yield Blk Toner Crtg</t>
  </si>
  <si>
    <t>HPI-MLT-R304</t>
  </si>
  <si>
    <t>SV150A</t>
  </si>
  <si>
    <t>Samsung MLT-R304 Imaging Unit</t>
  </si>
  <si>
    <t>HPI-CLT-C603L</t>
  </si>
  <si>
    <t>SV234A</t>
  </si>
  <si>
    <t>Samsung CLT-C603L H-Yld Cyan Toner Crtg</t>
  </si>
  <si>
    <t>HPI-CLT-Y603L</t>
  </si>
  <si>
    <t>SV249A</t>
  </si>
  <si>
    <t>Samsung CLT-Y603L H-Yield Yel Toner Crtg</t>
  </si>
  <si>
    <t>HPI-CLT-M603L</t>
  </si>
  <si>
    <t>SV243A</t>
  </si>
  <si>
    <t>Samsung CLT-M603L H-Yield Magenta Crtg</t>
  </si>
  <si>
    <t>HPI-MLT-R303</t>
  </si>
  <si>
    <t>SV145A</t>
  </si>
  <si>
    <t>Samsung MLT-R303 Imaging Unit</t>
  </si>
  <si>
    <t>504X</t>
  </si>
  <si>
    <t>HPI-CE250X</t>
  </si>
  <si>
    <t>CE250X</t>
  </si>
  <si>
    <t>HP Color LaserJet CP3525 Black 10k Crtg</t>
  </si>
  <si>
    <t>HPI-SCX-D6555A</t>
  </si>
  <si>
    <t>SV210A</t>
  </si>
  <si>
    <t>Samsung SCX-D6555A Black Toner Cartri</t>
  </si>
  <si>
    <t>SCX-6555N/6545N</t>
  </si>
  <si>
    <t>HPI-SCX-R6555A</t>
  </si>
  <si>
    <t>SV223A</t>
  </si>
  <si>
    <t>Samsung SCX-R6555A Imaging Unit</t>
  </si>
  <si>
    <t>By 8-10 Wks</t>
  </si>
  <si>
    <t>HPI-MLT-D111L</t>
  </si>
  <si>
    <t>SU801A</t>
  </si>
  <si>
    <t>Samsung MLT-D111L H-Yield Blk Toner Crtg</t>
  </si>
  <si>
    <t>HPI-MLT-D203L</t>
  </si>
  <si>
    <t>SU905A</t>
  </si>
  <si>
    <t>Samsung MLT-D203L High Yield Black Toner Cartridge</t>
  </si>
  <si>
    <t>SL-M3320/3820/4020, SL-M3370/3870/4070</t>
  </si>
  <si>
    <t>HPI-MLT-D203U</t>
  </si>
  <si>
    <t>SU923A</t>
  </si>
  <si>
    <t>Samsung MLT-D203U Ultra High Yield Black Toner Cartridge</t>
  </si>
  <si>
    <t>SL-M4020, SL-M4070</t>
  </si>
  <si>
    <t>HPI-MLT-D708S</t>
  </si>
  <si>
    <t>SS791A</t>
  </si>
  <si>
    <t>Samsung MLT-D708S Black Toner Cartridge</t>
  </si>
  <si>
    <t>HPI-MLT-D307S</t>
  </si>
  <si>
    <t>SV075A</t>
  </si>
  <si>
    <t>Samsung MLT-D307S Black Toner Cartrid</t>
  </si>
  <si>
    <t>HPI-MLT-D307E</t>
  </si>
  <si>
    <t>SV059A</t>
  </si>
  <si>
    <t>Samsung MLT-D307E Extra H-Yield Blk C</t>
  </si>
  <si>
    <t>HPI-MLT-D201S</t>
  </si>
  <si>
    <t>SU883A</t>
  </si>
  <si>
    <t>Samsung MLT-D201S Black Toner Cartridge</t>
  </si>
  <si>
    <t>HPI-CLT-C503L</t>
  </si>
  <si>
    <t>SU022A</t>
  </si>
  <si>
    <t>Samsung CLT-C503L H-Yld Cyan Toner Cr</t>
  </si>
  <si>
    <t>SL-C3010, SL-C3060</t>
  </si>
  <si>
    <t>HPI-CLT-M503L</t>
  </si>
  <si>
    <t>SU289A</t>
  </si>
  <si>
    <t>Samsung CLT-M503L H-Yield Magenta Crt</t>
  </si>
  <si>
    <t>HPI-CLT-Y503L</t>
  </si>
  <si>
    <t>SU499A</t>
  </si>
  <si>
    <t>Samsung CLT-Y503L H-Yield Yel Toner C</t>
  </si>
  <si>
    <t>HPI-CLT-K503L</t>
  </si>
  <si>
    <t>SU155A</t>
  </si>
  <si>
    <t>Samsung CLT-K503L H-Yield Blk Toner C</t>
  </si>
  <si>
    <t>HPI-MLT-R607K</t>
  </si>
  <si>
    <t>SS822A</t>
  </si>
  <si>
    <t>Samsung MLT-R607K Imaging Unit</t>
  </si>
  <si>
    <t>8230NA, 8240NA</t>
  </si>
  <si>
    <t>Print Head</t>
  </si>
  <si>
    <t>HPI-C4810A</t>
  </si>
  <si>
    <t>C4810A</t>
  </si>
  <si>
    <t>HP No 11 Black Printhead</t>
  </si>
  <si>
    <t>90 Days</t>
  </si>
  <si>
    <t>HPI-C4811A</t>
  </si>
  <si>
    <t>C4811A</t>
  </si>
  <si>
    <t>HP No 11 Cyan Printhead</t>
  </si>
  <si>
    <t>HPI-C4812A</t>
  </si>
  <si>
    <t>C4812A</t>
  </si>
  <si>
    <t>HP No 11 Magenta Printhead</t>
  </si>
  <si>
    <t>HPI-C4813A</t>
  </si>
  <si>
    <t>C4813A</t>
  </si>
  <si>
    <t>HP No 11 Yellow Printhead</t>
  </si>
  <si>
    <t>HPI-MLT-K607S</t>
  </si>
  <si>
    <t>SS812A</t>
  </si>
  <si>
    <t>Samsung MLT-K607S Black Toner Cartridge</t>
  </si>
  <si>
    <t>HPI-MLT-D709S</t>
  </si>
  <si>
    <t>SS798A</t>
  </si>
  <si>
    <t>Samsung MLT-D709S Black Toner Cartridge</t>
  </si>
  <si>
    <t>HPI-MLT-R709</t>
  </si>
  <si>
    <t>SS840A</t>
  </si>
  <si>
    <t>Samsung MLT-R709 Imaging Unit</t>
  </si>
  <si>
    <t>970XL</t>
  </si>
  <si>
    <t>HPI-CN625AA</t>
  </si>
  <si>
    <t>CN625AA</t>
  </si>
  <si>
    <t>HP 970XL Black Ink Cartridge</t>
  </si>
  <si>
    <t>X451dw Printer / X476dw Multifunction Printer / X551dw Printer / X576dw Multifunction Printe</t>
  </si>
  <si>
    <t>971XL</t>
  </si>
  <si>
    <t>HPI-CN626AA</t>
  </si>
  <si>
    <t>CN626AA</t>
  </si>
  <si>
    <t>HP 971XL Cyan Ink Cartridge</t>
  </si>
  <si>
    <t>HPI-CN627AA</t>
  </si>
  <si>
    <t>CN627AA</t>
  </si>
  <si>
    <t>HP 971XL Magenta Ink Cartridge</t>
  </si>
  <si>
    <t>HPI-CN628AA</t>
  </si>
  <si>
    <t>CN628AA</t>
  </si>
  <si>
    <t>HP 971XL Yellow Ink Cartridge</t>
  </si>
  <si>
    <t>HPI-ML-D3470A</t>
  </si>
  <si>
    <t>SU667A</t>
  </si>
  <si>
    <t>Samsung ML-D3470A High Yield Black Toner Cartridge</t>
  </si>
  <si>
    <t>ML-3470/3471</t>
  </si>
  <si>
    <t>HPI-CLT-C508S</t>
  </si>
  <si>
    <t>SU070A</t>
  </si>
  <si>
    <t>Samsung CLT-C508S Cyan Toner Cartridg</t>
  </si>
  <si>
    <t>CLP-620/670, CLX-6220/6250</t>
  </si>
  <si>
    <t>654X</t>
  </si>
  <si>
    <t>HPI-CF330X</t>
  </si>
  <si>
    <t>CF330X</t>
  </si>
  <si>
    <t>HP 654X Black LaserJet Toner Cartridge</t>
  </si>
  <si>
    <t>649X</t>
  </si>
  <si>
    <t>HPI-CE260X</t>
  </si>
  <si>
    <t>CE260X</t>
  </si>
  <si>
    <t>HP LaserJet CP4525 17K Blk Prt Crtg</t>
  </si>
  <si>
    <t>CM MFP 4540, CP4520, CP4020</t>
  </si>
  <si>
    <t>Exclusive Synnex</t>
  </si>
  <si>
    <t>HPI-CF256A</t>
  </si>
  <si>
    <t>CF256A</t>
  </si>
  <si>
    <t>HP 56A Black LaserJet Toner Cartridge</t>
  </si>
  <si>
    <t>HP LaserJet 400 Series - M436n &amp; M436dn &amp; M436nda</t>
  </si>
  <si>
    <t>HPI-CF256X</t>
  </si>
  <si>
    <t>CF256X</t>
  </si>
  <si>
    <t>HP 56X Black LaserJet Toner Cartridge</t>
  </si>
  <si>
    <t>เสนอ 970XL แทน</t>
  </si>
  <si>
    <t>HPI-CN621AA</t>
  </si>
  <si>
    <t>CN621AA</t>
  </si>
  <si>
    <t>HP 970 Black Ink Cartridge</t>
  </si>
  <si>
    <t>เสนอ 971XL แทน</t>
  </si>
  <si>
    <t>HPI-CN622AA</t>
  </si>
  <si>
    <t>CN622AA</t>
  </si>
  <si>
    <t>HP 971 Cyan Ink Cartridge</t>
  </si>
  <si>
    <t>HPI-CN623AA</t>
  </si>
  <si>
    <t>CN623AA</t>
  </si>
  <si>
    <t>HP 971 Magenta Ink Cartridge</t>
  </si>
  <si>
    <t>HPI-CN624AA</t>
  </si>
  <si>
    <t>CN624AA</t>
  </si>
  <si>
    <t>HP 971 Yellow Ink Cartridge</t>
  </si>
  <si>
    <t>เสนอ 975Xแทน</t>
  </si>
  <si>
    <t>HPI-L0R88AA</t>
  </si>
  <si>
    <t>L0R88AA</t>
  </si>
  <si>
    <t>HP 975A Cyan Original PageWide Cartridge</t>
  </si>
  <si>
    <t>HPI-L0R91AA</t>
  </si>
  <si>
    <t>L0R91AA</t>
  </si>
  <si>
    <t>HP 975A Magenta Original PageWide Crtg</t>
  </si>
  <si>
    <t>HPI-L0R94AA</t>
  </si>
  <si>
    <t>L0R94AA</t>
  </si>
  <si>
    <t>HP 975A Yellow Original PageWide Crtg</t>
  </si>
  <si>
    <t>HPI-L0R97AA</t>
  </si>
  <si>
    <t>L0R97AA</t>
  </si>
  <si>
    <t>HP 975A Black Original PageWide Crtg</t>
  </si>
  <si>
    <t>HPI-Q5945A</t>
  </si>
  <si>
    <t>Q5945A</t>
  </si>
  <si>
    <t>HP Laserjet 4345 mfp Print Cartridge</t>
  </si>
  <si>
    <t>LJ 4345 MFP, LJ M4345 MFP</t>
  </si>
  <si>
    <t>49X</t>
  </si>
  <si>
    <t>HPI-Q5949X</t>
  </si>
  <si>
    <t>Q5949X</t>
  </si>
  <si>
    <t>HP LaserJet 1320/3390/3392 Black Crtg</t>
  </si>
  <si>
    <t>LJ 1320, LJ 3390 / LJ 3392 (AiOs)</t>
  </si>
  <si>
    <t>43X</t>
  </si>
  <si>
    <t>HPI-C8543X</t>
  </si>
  <si>
    <t>C8543X</t>
  </si>
  <si>
    <t>HP LaserJet 9040 Black Print Cartridge</t>
  </si>
  <si>
    <t>LJ 9000 MFP, LJ 9000L MFP, LJ M9050 MFP
LJ 9050 MFP series, LJ 9040 MFP series</t>
  </si>
  <si>
    <t>UR</t>
  </si>
  <si>
    <t>HPI-51604A</t>
  </si>
  <si>
    <t>51604A</t>
  </si>
  <si>
    <t>HP Black Plain Paper Ink Cartridge</t>
  </si>
  <si>
    <t>HPI-51605R</t>
  </si>
  <si>
    <t>51605R</t>
  </si>
  <si>
    <t>HP Red JetPaper Ink Cartridge</t>
  </si>
  <si>
    <t>HPI-C6602A</t>
  </si>
  <si>
    <t>C6602A</t>
  </si>
  <si>
    <t>HP Reduced Height Black Cartridge</t>
  </si>
  <si>
    <t>HPI-C6602B</t>
  </si>
  <si>
    <t>C6602B</t>
  </si>
  <si>
    <t>HP Reduced Height Blue Crtg</t>
  </si>
  <si>
    <t>HPI-C6602R</t>
  </si>
  <si>
    <t>C6602R</t>
  </si>
  <si>
    <t>HP Reduced Height Red Crtg</t>
  </si>
  <si>
    <t>HPI-CLT-M508S</t>
  </si>
  <si>
    <t>SU336A</t>
  </si>
  <si>
    <t>Samsung CLT-M508S Magenta Toner Crtg</t>
  </si>
  <si>
    <t>HPI-CLT-Y508S</t>
  </si>
  <si>
    <t>SU547A</t>
  </si>
  <si>
    <t>Samsung CLT-Y508S Yellow Toner Cartri</t>
  </si>
  <si>
    <t>HPI-CLT-K508S</t>
  </si>
  <si>
    <t>SU204A</t>
  </si>
  <si>
    <t>Samsung CLT-K508S Black Toner Cartrid</t>
  </si>
  <si>
    <t>HPI-CLT-C508L</t>
  </si>
  <si>
    <t>SU064A</t>
  </si>
  <si>
    <t>Samsung CLT-C508L High Yield Cyan Toner Cartridge</t>
  </si>
  <si>
    <t>HPI-CLT-M508L</t>
  </si>
  <si>
    <t>SU330A</t>
  </si>
  <si>
    <t>HPI-CLT-Y508L</t>
  </si>
  <si>
    <t>SU541A</t>
  </si>
  <si>
    <t>Samsung CLT-Y508L High Yield Yellow Toner Cartridge</t>
  </si>
  <si>
    <t>HPI-CLT-K508L</t>
  </si>
  <si>
    <t>SU197A</t>
  </si>
  <si>
    <t>HPI-CLT-T508</t>
  </si>
  <si>
    <t>SU421A</t>
  </si>
  <si>
    <t>Samsung CLT-T508 Paper Transfer Belt</t>
  </si>
  <si>
    <t>CLP-620/670, CLX-6220/6250, CLP-775ND</t>
  </si>
  <si>
    <t>HPI-ML-D3470B</t>
  </si>
  <si>
    <t>SU673A</t>
  </si>
  <si>
    <t>Samsung ML-D3470B High Yield Black Toner Cartridge</t>
  </si>
  <si>
    <t>11X</t>
  </si>
  <si>
    <t>HPI-Q6511X</t>
  </si>
  <si>
    <t>Q6511X</t>
  </si>
  <si>
    <t>HP Black Laserjet 2400 Series Cartridge</t>
  </si>
  <si>
    <t>LJ 2410, LJ 2420, LJ 2430</t>
  </si>
  <si>
    <t>64X</t>
  </si>
  <si>
    <t>HPI-CC364X</t>
  </si>
  <si>
    <t>CC364X</t>
  </si>
  <si>
    <t xml:space="preserve">HP LaserJet 24K Black Toner Cartridge </t>
  </si>
  <si>
    <t>LJ P4015, LJ P4515</t>
  </si>
  <si>
    <t>42X</t>
  </si>
  <si>
    <t>HPI-Q5942X</t>
  </si>
  <si>
    <t>Q5942X</t>
  </si>
  <si>
    <t>HP Black Laserjet 4250 / 4350 Cartridge</t>
  </si>
  <si>
    <t>LJ 4250 / LJ 4350, LJ 4240</t>
  </si>
  <si>
    <t>51X</t>
  </si>
  <si>
    <t>HPI-Q7551X</t>
  </si>
  <si>
    <t>Q7551X</t>
  </si>
  <si>
    <t>HP LaserJet P3005/M3035 mfp Black Crtg</t>
  </si>
  <si>
    <t>LJ P3005, LJ M3027 MFP, LJ M3035  MFP</t>
  </si>
  <si>
    <t xml:space="preserve">53X </t>
  </si>
  <si>
    <t>HPI-Q7553X</t>
  </si>
  <si>
    <t>Q7553X</t>
  </si>
  <si>
    <t>HP LaserJet Q7553X Black Print Cartridge</t>
  </si>
  <si>
    <t>LJ P2015, LJ P2014, LJ M2727 MFP</t>
  </si>
  <si>
    <t>HPI-SCX-D6345A</t>
  </si>
  <si>
    <t>SV204A</t>
  </si>
  <si>
    <t>Samsung SCX-D6345A Black Toner Cartridge</t>
  </si>
  <si>
    <t>HPI-MLT-D208S</t>
  </si>
  <si>
    <t>SU997A</t>
  </si>
  <si>
    <t>Samsung MLT-D208S Black Toner Cartrid</t>
  </si>
  <si>
    <t>HPI-MLT-D208L</t>
  </si>
  <si>
    <t>SU989A</t>
  </si>
  <si>
    <t>Samsung MLT-D208L H-Yield Blk Toner C</t>
  </si>
  <si>
    <t>HPI-CLT-C609S</t>
  </si>
  <si>
    <t>SU090A</t>
  </si>
  <si>
    <t>Samsung CLT-C609S Cyan Toner Cartridge</t>
  </si>
  <si>
    <t>CLP-770ND, CLP-775ND</t>
  </si>
  <si>
    <t>HPI-CLT-Y609S</t>
  </si>
  <si>
    <t>SU567A</t>
  </si>
  <si>
    <t>Samsung CLT-Y609S Yellow Toner Cartridge</t>
  </si>
  <si>
    <t>HPI-CLT-K609S</t>
  </si>
  <si>
    <t>SU224A</t>
  </si>
  <si>
    <t>Samsung CLT-K609S Black Toner Cartridge</t>
  </si>
  <si>
    <t>15A</t>
  </si>
  <si>
    <t>HPI-C7115A</t>
  </si>
  <si>
    <t>C7115A</t>
  </si>
  <si>
    <t>HP LJ 1200, 1220, 1000, 3300 Print Crtg</t>
  </si>
  <si>
    <t>LJ 3380 (AiO), LJ 3300 (mfp), LJ 1200/1220 (AiO), LJ 1000, LJ 1005</t>
  </si>
  <si>
    <t>823A</t>
  </si>
  <si>
    <t>HPI-CB380A</t>
  </si>
  <si>
    <t>CB380A</t>
  </si>
  <si>
    <t>HP Color LaserJet CB380A Black Print Cartridge</t>
  </si>
  <si>
    <t>CLJ CP6015, CM6040 MFP, CM6030 MFP</t>
  </si>
  <si>
    <t>824A</t>
  </si>
  <si>
    <t>HPI-CB381A</t>
  </si>
  <si>
    <t>CB381A</t>
  </si>
  <si>
    <t>HP Color LaserJet CB381A Cyan Print Cartridge</t>
  </si>
  <si>
    <t>HPI-CB382A</t>
  </si>
  <si>
    <t>CB382A</t>
  </si>
  <si>
    <t>HP Color LaserJet CB382A Yellow Print Cartridge</t>
  </si>
  <si>
    <t>HPI-CB383A</t>
  </si>
  <si>
    <t>CB383A</t>
  </si>
  <si>
    <t>HP Color LaserJet CB383A Magenta Print Cartridge</t>
  </si>
  <si>
    <t>HPI-CB384A</t>
  </si>
  <si>
    <t>CB384A</t>
  </si>
  <si>
    <t>HP Color LaserJet CB384A Black Image Drum</t>
  </si>
  <si>
    <t>HPI-CB385A</t>
  </si>
  <si>
    <t>CB385A</t>
  </si>
  <si>
    <t>HP Color LaserJet CB385A Cyan Image Drum</t>
  </si>
  <si>
    <t>HPI-CB386A</t>
  </si>
  <si>
    <t>CB386A</t>
  </si>
  <si>
    <t>HP Color LaserJet CB386A Yellow Image Drum</t>
  </si>
  <si>
    <t>HPI-CB387A</t>
  </si>
  <si>
    <t>CB387A</t>
  </si>
  <si>
    <t>HP Color LaserJet CB387A Magenta Image Drum</t>
  </si>
  <si>
    <t>825A</t>
  </si>
  <si>
    <t>HPI-CB390A</t>
  </si>
  <si>
    <t>CB390A</t>
  </si>
  <si>
    <t>HP CM6040mfp Black Print Cartridge</t>
  </si>
  <si>
    <t>CM6030 MFP, CM6040 MFP</t>
  </si>
  <si>
    <t>51A</t>
  </si>
  <si>
    <t>HPI-Q7551A</t>
  </si>
  <si>
    <t>Q7551A</t>
  </si>
  <si>
    <t>70A</t>
  </si>
  <si>
    <t>HPI-Q7570A</t>
  </si>
  <si>
    <t>Q7570A</t>
  </si>
  <si>
    <t>HP LaserJet M5035 mfp Black Cartridge</t>
  </si>
  <si>
    <t>LJ M5025 MFP, LJ M5035 MFP</t>
  </si>
  <si>
    <t>Obsolete</t>
  </si>
  <si>
    <t>42A</t>
  </si>
  <si>
    <t>HPI-Q5942A</t>
  </si>
  <si>
    <t>Q5942A</t>
  </si>
  <si>
    <t>HP LaserJet 4250 / 4350 Black Cartridge</t>
  </si>
  <si>
    <t>LJ 4250 / LJ 4350
LJ 4240</t>
  </si>
  <si>
    <t>HPI-CLT-M609S</t>
  </si>
  <si>
    <t>SU356A</t>
  </si>
  <si>
    <t>Samsung CLT-M609S Magenta Toner Cartridge</t>
  </si>
  <si>
    <t>Transfer Belt</t>
  </si>
  <si>
    <t xml:space="preserve">EOL </t>
  </si>
  <si>
    <t>HPI-CLT-T609</t>
  </si>
  <si>
    <t>SU424A</t>
  </si>
  <si>
    <t>Samsung CLT-T609 Paper Transfer Belt</t>
  </si>
  <si>
    <t>CLP-770ND</t>
  </si>
  <si>
    <t>HPI-MLT-W606</t>
  </si>
  <si>
    <t>SS844A</t>
  </si>
  <si>
    <t>Samsung MLT-W606 Toner Collection Unit</t>
  </si>
  <si>
    <t>HPI-MLT-K606S</t>
  </si>
  <si>
    <t>SS806A</t>
  </si>
  <si>
    <t>Samsung MLT-K606S Black Toner Cartridge</t>
  </si>
  <si>
    <t>Samsung CLT-K503L H-Yield Blk Toner Crtg</t>
  </si>
  <si>
    <t>Samsung CLT-M503L H-Yield Magenta Crtg</t>
  </si>
  <si>
    <t>Samsung CLT-Y503L H-Yield Yel Toner Crtg</t>
  </si>
  <si>
    <t>Samsung CLT-C503L H-Yld Cyan Toner Crtg</t>
  </si>
  <si>
    <t>HPI-MLT-D304S</t>
  </si>
  <si>
    <t>SV045A</t>
  </si>
  <si>
    <t>Samsung MLT-D304S Black Toner Cartridge</t>
  </si>
  <si>
    <t>HPI-MLT-D205S</t>
  </si>
  <si>
    <t>SU983A</t>
  </si>
  <si>
    <t>Samsung MLT-D205S Black</t>
  </si>
  <si>
    <t>HPI-MLT-D205E</t>
  </si>
  <si>
    <t>SU961A</t>
  </si>
  <si>
    <t>Samsung MLT-D205E Extra H-Yield Blk C</t>
  </si>
  <si>
    <t>ML-3710D/3712D/3710ND/3712ND, SCX-5637/5737</t>
  </si>
  <si>
    <t>HPI-CLT-C506S</t>
  </si>
  <si>
    <t>SU049A</t>
  </si>
  <si>
    <t>Samsung CLT-C506S Cyan Toner Cartridg</t>
  </si>
  <si>
    <t>HPI-CLT-K506S</t>
  </si>
  <si>
    <t>SU182A</t>
  </si>
  <si>
    <t>Samsung CLT-K506S Black Toner Cartrid</t>
  </si>
  <si>
    <t>HPI-CLT-M506S</t>
  </si>
  <si>
    <t>SU316A</t>
  </si>
  <si>
    <t>Samsung CLT-M506S Magenta Toner Crtg</t>
  </si>
  <si>
    <t>HPI-CLT-Y506S</t>
  </si>
  <si>
    <t>SU526A</t>
  </si>
  <si>
    <t>Samsung CLT-Y506S Yellow Toner Cartri</t>
  </si>
  <si>
    <t>HPI-MLT-D203S</t>
  </si>
  <si>
    <t>SU914A</t>
  </si>
  <si>
    <t>Samsung MLT-D203S Black Toner Cartridge</t>
  </si>
  <si>
    <t>HPI-MLT-D309S</t>
  </si>
  <si>
    <t>SV105A</t>
  </si>
  <si>
    <t>Samsung MLT-D309S Black Toner Cartridge</t>
  </si>
  <si>
    <t>Dealer
Promotion</t>
  </si>
  <si>
    <t xml:space="preserve"> SRP 
(INC.VAT) </t>
  </si>
  <si>
    <t xml:space="preserve"> SRP 
(EX.VAT) </t>
  </si>
  <si>
    <t>4-8 Weeks</t>
  </si>
  <si>
    <t>Ink</t>
  </si>
  <si>
    <t>712B</t>
  </si>
  <si>
    <t>HPI-3ED28A</t>
  </si>
  <si>
    <t>3ED28A</t>
  </si>
  <si>
    <t>HP 712B 38ml Black Ink Cartridge</t>
  </si>
  <si>
    <t>6 Month</t>
  </si>
  <si>
    <t xml:space="preserve">HP DesignJet T230/T650 </t>
  </si>
  <si>
    <t>HPI-3ED29A</t>
  </si>
  <si>
    <t>3ED29A</t>
  </si>
  <si>
    <t>HP 712B 80ml Black Ink Cartridge</t>
  </si>
  <si>
    <t>712</t>
  </si>
  <si>
    <t>HPI-3ED67A</t>
  </si>
  <si>
    <t>3ED67A</t>
  </si>
  <si>
    <t>HP 712 29ml Cyan Ink Cartridge</t>
  </si>
  <si>
    <t>HP DesignJet T230/T650</t>
  </si>
  <si>
    <t>HPI-3ED68A</t>
  </si>
  <si>
    <t>3ED68A</t>
  </si>
  <si>
    <t>HP 712 29ml Magenta Ink Cartridge</t>
  </si>
  <si>
    <t>HPI-3ED69A</t>
  </si>
  <si>
    <t>3ED69A</t>
  </si>
  <si>
    <t>HP 712 29ml Yellow Ink Cartridge</t>
  </si>
  <si>
    <t>HPI-3ED77A</t>
  </si>
  <si>
    <t>3ED77A</t>
  </si>
  <si>
    <t>HP 712 Cyan Ink Cartridge 3-Pack</t>
  </si>
  <si>
    <t>HPI-3ED78A</t>
  </si>
  <si>
    <t>3ED78A</t>
  </si>
  <si>
    <t>HP 712 Magenta Ink Cartridge 3-Pack</t>
  </si>
  <si>
    <t>HPI-3ED79A</t>
  </si>
  <si>
    <t>3ED79A</t>
  </si>
  <si>
    <t>HP 712 Yellow Ink Cartridge 3-Pack</t>
  </si>
  <si>
    <t>Printhead</t>
  </si>
  <si>
    <t>713</t>
  </si>
  <si>
    <t>HPI-3ED58A</t>
  </si>
  <si>
    <t>3ED58A</t>
  </si>
  <si>
    <t>HP 713 Printhead Replacement Kit</t>
  </si>
  <si>
    <t>711</t>
  </si>
  <si>
    <t>HPI-C1Q10A</t>
  </si>
  <si>
    <t>C1Q10A</t>
  </si>
  <si>
    <t>HP 711 Printhead Replacement Kit</t>
  </si>
  <si>
    <t>HP DesignJet T120/T520/T130/T530</t>
  </si>
  <si>
    <t>711B</t>
  </si>
  <si>
    <t>HPI-3WX00A</t>
  </si>
  <si>
    <t>3WX00A</t>
  </si>
  <si>
    <t>Matte Black</t>
  </si>
  <si>
    <t>HP 711B 38ml Matte Black DJ Ink</t>
  </si>
  <si>
    <t>HPI-CZ130A</t>
  </si>
  <si>
    <t>CZ130A</t>
  </si>
  <si>
    <t>HP 711 29-ml Cyan Ink Cartridge</t>
  </si>
  <si>
    <t>HPI-CZ131A</t>
  </si>
  <si>
    <t>CZ131A</t>
  </si>
  <si>
    <t>HP 711 29-ml Magenta Ink Cartridge</t>
  </si>
  <si>
    <t>HPI-CZ132A</t>
  </si>
  <si>
    <t>CZ132A</t>
  </si>
  <si>
    <t>HP 711 29-ml Yellow Ink Cartridge</t>
  </si>
  <si>
    <t>HPI-3WX01A</t>
  </si>
  <si>
    <t>3WX01A</t>
  </si>
  <si>
    <t>HP 711B 80ml Matte Black DJ Ink</t>
  </si>
  <si>
    <t>HPI-CZ134A</t>
  </si>
  <si>
    <t>CZ134A</t>
  </si>
  <si>
    <t>HP 711 3-Pack 29-ml Cyan Ink Cartridge</t>
  </si>
  <si>
    <t>HPI-CZ135A</t>
  </si>
  <si>
    <t>CZ135A</t>
  </si>
  <si>
    <t>HP 711 3-Pack 29-ml Mag Ink Cartridge</t>
  </si>
  <si>
    <t>HPI-CZ136A</t>
  </si>
  <si>
    <t>CZ136A</t>
  </si>
  <si>
    <t>HP 711 3-Pack 29-ml Yellow Ink Cartridge</t>
  </si>
  <si>
    <t>728B</t>
  </si>
  <si>
    <t>HPI-3WX26A</t>
  </si>
  <si>
    <t>3WX26A</t>
  </si>
  <si>
    <t>HP 728B 130ml Matte Black DJ Ink</t>
  </si>
  <si>
    <t>HP DesignJet T730/T830</t>
  </si>
  <si>
    <t>728</t>
  </si>
  <si>
    <t>HPI-F9J65A</t>
  </si>
  <si>
    <t>F9J65A</t>
  </si>
  <si>
    <t>HP 728 130-ml Yellow Ink Crtg</t>
  </si>
  <si>
    <t>HPI-F9J66A</t>
  </si>
  <si>
    <t>F9J66A</t>
  </si>
  <si>
    <t>HP 728 130-ml Magenta Ink Crtg</t>
  </si>
  <si>
    <t>HPI-F9J67A</t>
  </si>
  <si>
    <t>F9J67A</t>
  </si>
  <si>
    <t>HP 728 130-ml Cyan Ink Crtg</t>
  </si>
  <si>
    <t>HPI-3WX30A</t>
  </si>
  <si>
    <t>3WX30A</t>
  </si>
  <si>
    <t>HP 728B 300ml Matte Black DJ Ink</t>
  </si>
  <si>
    <t>HPI-F9K15A</t>
  </si>
  <si>
    <t>F9K15A</t>
  </si>
  <si>
    <t>HP 728 300-ml Yellow Ink Crtg</t>
  </si>
  <si>
    <t>HPI-F9K16A</t>
  </si>
  <si>
    <t>F9K16A</t>
  </si>
  <si>
    <t>HP 728 300-ml Magenta Ink Crtg</t>
  </si>
  <si>
    <t>HPI-F9K17A</t>
  </si>
  <si>
    <t>F9K17A</t>
  </si>
  <si>
    <t>HP 728 300-ml Cyan Ink Crtg</t>
  </si>
  <si>
    <t>729</t>
  </si>
  <si>
    <t>HPI-F9J81A</t>
  </si>
  <si>
    <t>F9J81A</t>
  </si>
  <si>
    <t>HP 729 Printhead Replacement Kit</t>
  </si>
  <si>
    <t>727</t>
  </si>
  <si>
    <t>HPI-B3P06A</t>
  </si>
  <si>
    <t>B3P06A</t>
  </si>
  <si>
    <t>HP 727 Designjet Printhead</t>
  </si>
  <si>
    <t>HP Designjet T920/T1500/T2500/T930/T1530/T2530</t>
  </si>
  <si>
    <t>HPI-B3P19A</t>
  </si>
  <si>
    <t>B3P19A</t>
  </si>
  <si>
    <t>HP 727 130-ml Cyan Ink Cartridge</t>
  </si>
  <si>
    <t>HPI-B3P20A</t>
  </si>
  <si>
    <t>B3P20A</t>
  </si>
  <si>
    <t>HP 727 130-ml Magenta Ink Cartridge</t>
  </si>
  <si>
    <t>HPI-B3P21A</t>
  </si>
  <si>
    <t>B3P21A</t>
  </si>
  <si>
    <t>HP 727 130-ml Yellow Ink Cartridge</t>
  </si>
  <si>
    <t>727B</t>
  </si>
  <si>
    <t>HPI-3WX13A</t>
  </si>
  <si>
    <t>3WX13A</t>
  </si>
  <si>
    <t>HP 727B 130ml Matte Black DJ Ink</t>
  </si>
  <si>
    <t>HPI-3WX14A</t>
  </si>
  <si>
    <t>3WX14A</t>
  </si>
  <si>
    <t>Photo Black</t>
  </si>
  <si>
    <t>HP 727B 130ml Photo Black DJ Ink</t>
  </si>
  <si>
    <t>HPI-3WX15A</t>
  </si>
  <si>
    <t>3WX15A</t>
  </si>
  <si>
    <t>Grey</t>
  </si>
  <si>
    <t>HP 727B 130ml Gray DJ Ink</t>
  </si>
  <si>
    <t>HPI-3WX19A</t>
  </si>
  <si>
    <t>3WX19A</t>
  </si>
  <si>
    <t>HP 727B 300ml Matte Black DJ Ink</t>
  </si>
  <si>
    <t>HPI-F9J76A</t>
  </si>
  <si>
    <t>F9J76A</t>
  </si>
  <si>
    <t>HP 727 300-ml Cyan Ink Cartridge</t>
  </si>
  <si>
    <t>HPI-F9J77A</t>
  </si>
  <si>
    <t>F9J77A</t>
  </si>
  <si>
    <t>HP 727 300-ml Magenta Ink Cartridge</t>
  </si>
  <si>
    <t>HPI-F9J78A</t>
  </si>
  <si>
    <t>F9J78A</t>
  </si>
  <si>
    <t>HP 727 300-ml Yellow Ink Cartridge</t>
  </si>
  <si>
    <t>HPI-3WX20A</t>
  </si>
  <si>
    <t>3WX20A</t>
  </si>
  <si>
    <t>HP 727B 300ml Photo Black DJ Ink</t>
  </si>
  <si>
    <t>HPI-3WX21A</t>
  </si>
  <si>
    <t>3WX21A</t>
  </si>
  <si>
    <t>HP 727B 300ml Gray DJ Ink</t>
  </si>
  <si>
    <t>731</t>
  </si>
  <si>
    <t>HPI-P2V27A</t>
  </si>
  <si>
    <t>P2V27A</t>
  </si>
  <si>
    <t>HP 731 Printhead</t>
  </si>
  <si>
    <t>HP DesignJet T1700 Series</t>
  </si>
  <si>
    <t>730</t>
  </si>
  <si>
    <t>HPI-P2V62A</t>
  </si>
  <si>
    <t>P2V62A</t>
  </si>
  <si>
    <t>HP 730 130-ml Cyan Ink Cartridge</t>
  </si>
  <si>
    <t>HP DesignJet T1700 Series/HP DesignJet T1600/T2600 Series</t>
  </si>
  <si>
    <t>HPI-P2V63A</t>
  </si>
  <si>
    <t>P2V63A</t>
  </si>
  <si>
    <t>HP 730 130-ml Magenta Ink Cartridge</t>
  </si>
  <si>
    <t>HPI-P2V64A</t>
  </si>
  <si>
    <t>P2V64A</t>
  </si>
  <si>
    <t>HP 730 130-ml Yellow Ink Cartridge</t>
  </si>
  <si>
    <t>730B</t>
  </si>
  <si>
    <t>HPI-3ED45A</t>
  </si>
  <si>
    <t>3ED45A</t>
  </si>
  <si>
    <t>HP 730B 130ml Matte Black DesignJet Ink Cartridge</t>
  </si>
  <si>
    <t>HPI-3ED44A</t>
  </si>
  <si>
    <t>3ED44A</t>
  </si>
  <si>
    <t>HP 730B 130ml Gray DesignJet Ink Cartridge</t>
  </si>
  <si>
    <t>HPI-3ED43A</t>
  </si>
  <si>
    <t>3ED43A</t>
  </si>
  <si>
    <t>HP 730B 130ml Photo Black DesignJet Ink Cartridge</t>
  </si>
  <si>
    <t>HPI-P2V68A</t>
  </si>
  <si>
    <t>P2V68A</t>
  </si>
  <si>
    <t>HP 730 300-ml Cyan Ink Cartridge</t>
  </si>
  <si>
    <t>HPI-P2V69A</t>
  </si>
  <si>
    <t>P2V69A</t>
  </si>
  <si>
    <t>HP 730 300-ml Magenta Ink Cartridge</t>
  </si>
  <si>
    <t>HPI-P2V70A</t>
  </si>
  <si>
    <t>P2V70A</t>
  </si>
  <si>
    <t>HP 730 300-ml Yellow Ink Cartridge</t>
  </si>
  <si>
    <t>HPI-3ED51A</t>
  </si>
  <si>
    <t>3ED51A</t>
  </si>
  <si>
    <t>HP 730B 300ml Matte Black DesignJet Ink Cartridge</t>
  </si>
  <si>
    <t>HPI-3ED50A</t>
  </si>
  <si>
    <t>3ED50A</t>
  </si>
  <si>
    <t>HP 730B 300ml Gray DesignJet Ink Cartridge</t>
  </si>
  <si>
    <t>HPI-3ED49A</t>
  </si>
  <si>
    <t>3ED49A</t>
  </si>
  <si>
    <t>HP 730B 300ml Photo Black DesignJet Ink Cartridge</t>
  </si>
  <si>
    <t>761</t>
  </si>
  <si>
    <t>HPI-CH645A</t>
  </si>
  <si>
    <t>CH645A</t>
  </si>
  <si>
    <t>HP 761 Yellow Inkjet Printhead</t>
  </si>
  <si>
    <t>HP Designjet T7100/T7200</t>
  </si>
  <si>
    <t>HPI-CH646A</t>
  </si>
  <si>
    <t>CH646A</t>
  </si>
  <si>
    <t>Magenta/Cyan</t>
  </si>
  <si>
    <t>HP 761 Magenta/Cyan Inkjet Printhead</t>
  </si>
  <si>
    <t>HP DesignJet T7100/T7200</t>
  </si>
  <si>
    <t>HPI-CH647A</t>
  </si>
  <si>
    <t>CH647A</t>
  </si>
  <si>
    <t>Grey &amp; Dark Grey</t>
  </si>
  <si>
    <t>HP 761 Gray/Dark Gray Inkjet Printhead</t>
  </si>
  <si>
    <t>HPI-CH648A</t>
  </si>
  <si>
    <t>CH648A</t>
  </si>
  <si>
    <t>HP 761 Mte Blk/Mte Blk Inkjet Printhead</t>
  </si>
  <si>
    <t>Maintenance Cartridge</t>
  </si>
  <si>
    <t>HPI-CH649A</t>
  </si>
  <si>
    <t>CH649A</t>
  </si>
  <si>
    <t>HP 761 DesignJet Maintenance Cartridge</t>
  </si>
  <si>
    <t>HPI-CM992A</t>
  </si>
  <si>
    <t>CM992A</t>
  </si>
  <si>
    <t>HP 761 400ml Yellow Ink Cartridge</t>
  </si>
  <si>
    <t>HPI-CM993A</t>
  </si>
  <si>
    <t>CM993A</t>
  </si>
  <si>
    <t>HP 761 400ml Magenta Ink Cartridge</t>
  </si>
  <si>
    <t>HPI-CM994A</t>
  </si>
  <si>
    <t>CM994A</t>
  </si>
  <si>
    <t>HP 761 400ml Cyan Ink Cartridge</t>
  </si>
  <si>
    <t>HPI-CM995A</t>
  </si>
  <si>
    <t>CM995A</t>
  </si>
  <si>
    <t>HP 761 400ml Gray Ink Cartridge</t>
  </si>
  <si>
    <t>763</t>
  </si>
  <si>
    <t>HPI-CN072A</t>
  </si>
  <si>
    <t>CN072A</t>
  </si>
  <si>
    <t>HP 763 775ml Matte Blk Ink Cartridge</t>
  </si>
  <si>
    <t>HPI-CN073A</t>
  </si>
  <si>
    <t>CN073A</t>
  </si>
  <si>
    <t>Dark Grey</t>
  </si>
  <si>
    <t>HP 763 775ml Dark Gray Ink Cartridge</t>
  </si>
  <si>
    <t>746B</t>
  </si>
  <si>
    <t>HPI-3WX37A</t>
  </si>
  <si>
    <t>3WX37A</t>
  </si>
  <si>
    <t>HP 746B 300ml Magenta DJ Ink</t>
  </si>
  <si>
    <t>HP DesignJet Z6/Z9 series photo series ink supplies</t>
  </si>
  <si>
    <t>HPI-3WX38A</t>
  </si>
  <si>
    <t>3WX38A</t>
  </si>
  <si>
    <t>HP 746B 300ml Yellow DJ Ink</t>
  </si>
  <si>
    <t>HPI-3WX36A</t>
  </si>
  <si>
    <t>3WX36A</t>
  </si>
  <si>
    <t>HP 746B 300ml Cyan DJ Ink</t>
  </si>
  <si>
    <t>746</t>
  </si>
  <si>
    <t>HPI-P2V81A</t>
  </si>
  <si>
    <t>P2V81A</t>
  </si>
  <si>
    <t xml:space="preserve">Chromatic Red </t>
  </si>
  <si>
    <t>HP 746 300-ml Chromatic Red DesignJet Ink Cartridge</t>
  </si>
  <si>
    <t>HPI-3WX35A</t>
  </si>
  <si>
    <t>3WX35A</t>
  </si>
  <si>
    <t>HP 746B 300ml Photo Black DJ Ink</t>
  </si>
  <si>
    <t>HPI-P2V83A</t>
  </si>
  <si>
    <t>P2V83A</t>
  </si>
  <si>
    <t>HP 746 300-ml Matte Black DesignJet Ink Cartridge</t>
  </si>
  <si>
    <t>747</t>
  </si>
  <si>
    <t>HPI-P2V84A</t>
  </si>
  <si>
    <t>P2V84A</t>
  </si>
  <si>
    <t xml:space="preserve">Chromatic Green </t>
  </si>
  <si>
    <t>HP 747 300-ml Chromatic Green DesignJet Ink Cartridge</t>
  </si>
  <si>
    <t>HPI-P2V85A</t>
  </si>
  <si>
    <t>P2V85A</t>
  </si>
  <si>
    <t>Chromatic Blue</t>
  </si>
  <si>
    <t>HP 747 300-ml Chromatic Blue DesignJet Ink Cartridge</t>
  </si>
  <si>
    <t>HPI-P2V86A</t>
  </si>
  <si>
    <t>P2V86A</t>
  </si>
  <si>
    <t>HP 747 300-ml Gray DesignJet Ink Cartridge</t>
  </si>
  <si>
    <t>HPI-P2V25A</t>
  </si>
  <si>
    <t>P2V25A</t>
  </si>
  <si>
    <t>HP 746 Printhead</t>
  </si>
  <si>
    <t>HPI-P2V87A</t>
  </si>
  <si>
    <t>P2V87A</t>
  </si>
  <si>
    <t xml:space="preserve">Gloss Enhancer </t>
  </si>
  <si>
    <t>HP 747 300-ml Gloss Enhancer DesignJet Ink Cartridge</t>
  </si>
  <si>
    <t>776</t>
  </si>
  <si>
    <t>HPI-1XB03A</t>
  </si>
  <si>
    <t>1XB03A</t>
  </si>
  <si>
    <t>HP 776 1L Chromatic Green Ink Cartridge</t>
  </si>
  <si>
    <t>HP DesignJet Z9+ Pro series photo series ink supplies</t>
  </si>
  <si>
    <t>HPI-1XB04A</t>
  </si>
  <si>
    <t>1XB04A</t>
  </si>
  <si>
    <t>HP 776 1L Chromatic Blue Ink Cartridge</t>
  </si>
  <si>
    <t>HPI-1XB05A</t>
  </si>
  <si>
    <t>1XB05A</t>
  </si>
  <si>
    <t>HP 776 1L Gray Ink Cartridge</t>
  </si>
  <si>
    <t>HPI-1XB10A</t>
  </si>
  <si>
    <t>1XB10A</t>
  </si>
  <si>
    <t>HP 776 1L Chromatic Red Ink Cartridge</t>
  </si>
  <si>
    <t>HPI-1XB12A</t>
  </si>
  <si>
    <t>1XB12A</t>
  </si>
  <si>
    <t>HP 776 1L Matte Black Ink Cartridge</t>
  </si>
  <si>
    <t>776B</t>
  </si>
  <si>
    <t>HPI-1XB13A</t>
  </si>
  <si>
    <t>1XB13A</t>
  </si>
  <si>
    <t>HP 776B 1L Magenta Ink Cartridge</t>
  </si>
  <si>
    <t>HPI-1XB14A</t>
  </si>
  <si>
    <t>1XB14A</t>
  </si>
  <si>
    <t>HP 776B 1L Yellow Ink Cartridge</t>
  </si>
  <si>
    <t>HPI-1XB15A</t>
  </si>
  <si>
    <t>1XB15A</t>
  </si>
  <si>
    <t>HP 776B 1L Cyan Ink Cartridge</t>
  </si>
  <si>
    <t>HPI-1XB16A</t>
  </si>
  <si>
    <t>1XB16A</t>
  </si>
  <si>
    <t>HP 776B 1L Photo Black Ink Cartridge</t>
  </si>
  <si>
    <t>HPI-1XB06A</t>
  </si>
  <si>
    <t>1XB06A</t>
  </si>
  <si>
    <t>HP 776 500ml Gloss Enhancer Ink Crtg</t>
  </si>
  <si>
    <t>777</t>
  </si>
  <si>
    <t>HPI-3ED19A</t>
  </si>
  <si>
    <t>3ED19A</t>
  </si>
  <si>
    <t>HP 777 DesignJet Maintenance Cartridge</t>
  </si>
  <si>
    <t>HPI-3EE09A</t>
  </si>
  <si>
    <t>3EE09A</t>
  </si>
  <si>
    <t>HP 777 DesignJet Printhead</t>
  </si>
  <si>
    <t>774</t>
  </si>
  <si>
    <t>HPI-P2V97A</t>
  </si>
  <si>
    <t>P2V97A</t>
  </si>
  <si>
    <t>Matte Black &amp; Chromatic Red</t>
  </si>
  <si>
    <t>HP 774 Mte Bk/Chrmtc Red Printhead</t>
  </si>
  <si>
    <t>HP DesignJet Z6810 photo series ink supplies</t>
  </si>
  <si>
    <t>HPI-P2V98A</t>
  </si>
  <si>
    <t>P2V98A</t>
  </si>
  <si>
    <t>Light Magenta/Light Cyan</t>
  </si>
  <si>
    <t>HP 774 Lt Magenta/Cyan Printhead</t>
  </si>
  <si>
    <t>HPI-P2V99A</t>
  </si>
  <si>
    <t>P2V99A</t>
  </si>
  <si>
    <t>Magenta/Yellow</t>
  </si>
  <si>
    <t>HP 774 Magenta/Yellow Printhead</t>
  </si>
  <si>
    <t>HPI-P2W00A</t>
  </si>
  <si>
    <t>P2W00A</t>
  </si>
  <si>
    <t>Back &amp; Light Grey</t>
  </si>
  <si>
    <t>HP 774 Photo Black/Lt Gry Printhead</t>
  </si>
  <si>
    <t>HPI-P2W02A</t>
  </si>
  <si>
    <t>P2W02A</t>
  </si>
  <si>
    <t>HP 774 775-ml Chrmtc Red Ink Cartridge</t>
  </si>
  <si>
    <t>744</t>
  </si>
  <si>
    <t>HPI-F9J88A</t>
  </si>
  <si>
    <t>F9J88A</t>
  </si>
  <si>
    <t>HP 744 Matte Black and Chromatic Red DesignJet Printhead</t>
  </si>
  <si>
    <t>HP DesignJet Z2600/Z5600 photo series ink supplies</t>
  </si>
  <si>
    <t>HPI-F9J87A</t>
  </si>
  <si>
    <t>F9J87A</t>
  </si>
  <si>
    <t>HP 744 Magenta and Yellow DesignJet Printhead</t>
  </si>
  <si>
    <t>HPI-F9J86A</t>
  </si>
  <si>
    <t>F9J86A</t>
  </si>
  <si>
    <t>Black &amp; Cyan</t>
  </si>
  <si>
    <t>HP 744 Photo Black and Cyan DesignJet Printhead</t>
  </si>
  <si>
    <t>745</t>
  </si>
  <si>
    <t>HPI-F9K03A</t>
  </si>
  <si>
    <t>F9K03A</t>
  </si>
  <si>
    <t>HP 745 300-ml Cyan Ink Cartridge</t>
  </si>
  <si>
    <t>HPI-F9K01A</t>
  </si>
  <si>
    <t>F9K01A</t>
  </si>
  <si>
    <t>HP 745 300-ml Magenta Ink Cartridge</t>
  </si>
  <si>
    <t>HPI-F9K02A</t>
  </si>
  <si>
    <t>F9K02A</t>
  </si>
  <si>
    <t>HP 745 300-ml Yellow Ink Cartridge</t>
  </si>
  <si>
    <t>HPI-F9K06A</t>
  </si>
  <si>
    <t>F9K06A</t>
  </si>
  <si>
    <t xml:space="preserve">Red </t>
  </si>
  <si>
    <t>HP 745 300-ml Red Chromatic Ink Cartridge</t>
  </si>
  <si>
    <t>HPI-F9K04A</t>
  </si>
  <si>
    <t>F9K04A</t>
  </si>
  <si>
    <t>HP 745 300-ml Photo Black DesignJet Ink Cartridge</t>
  </si>
  <si>
    <t>HPI-F9K05A</t>
  </si>
  <si>
    <t>F9K05A</t>
  </si>
  <si>
    <t>HP 745 300-ml Matte Black DesignJet Ink Cartridge</t>
  </si>
  <si>
    <t xml:space="preserve">70 </t>
  </si>
  <si>
    <t>HPI-C9390A</t>
  </si>
  <si>
    <t>C9390A</t>
  </si>
  <si>
    <t>HP 70 Light Cyan 130 ml Ink Cartridge</t>
  </si>
  <si>
    <t>HP DesignJet Z5200/HP DesignJet Z3200/Z3100/Z2100 photo series ink supplies</t>
  </si>
  <si>
    <t>HPI-C9404A</t>
  </si>
  <si>
    <t>C9404A</t>
  </si>
  <si>
    <t>HP 70 Matte Black and Cyan Printhead</t>
  </si>
  <si>
    <t>HP DesignJet Z5200/HP DesignJet Z5400/HP DesignJet Z3200/Z3100/Z2100 photo series ink supplies</t>
  </si>
  <si>
    <t>HPI-C9405A</t>
  </si>
  <si>
    <t>C9405A</t>
  </si>
  <si>
    <t>Cyan &amp; Light Magenta</t>
  </si>
  <si>
    <t>HP 70 LT Cyan and LT Magenta Printhead</t>
  </si>
  <si>
    <t>HPI-C9406A</t>
  </si>
  <si>
    <t>C9406A</t>
  </si>
  <si>
    <t>HP 70 Magenta and Yellow Printhead</t>
  </si>
  <si>
    <t>HPI-C9407A</t>
  </si>
  <si>
    <t>C9407A</t>
  </si>
  <si>
    <t>Photo Back &amp; Light Grey</t>
  </si>
  <si>
    <t>HP 70 Photo Black and LT Gray Printhead</t>
  </si>
  <si>
    <t>HPI-C9408A</t>
  </si>
  <si>
    <t>C9408A</t>
  </si>
  <si>
    <t>Blue &amp; Green</t>
  </si>
  <si>
    <t>HP 70 Blue and Green Printhead</t>
  </si>
  <si>
    <t>HP DesignJet Z3200/Z3100/Z2100 photo series ink supplies</t>
  </si>
  <si>
    <t>70</t>
  </si>
  <si>
    <t>HPI-C9410A</t>
  </si>
  <si>
    <t>C9410A</t>
  </si>
  <si>
    <t>Enhancer and Gray</t>
  </si>
  <si>
    <t>HP 70 Gloss Enhancer and Gray Printhead</t>
  </si>
  <si>
    <t>HP Designjet Z3200/Z3100/Z2100 photo series ink supplies</t>
  </si>
  <si>
    <t>HPI-C9448A</t>
  </si>
  <si>
    <t>C9448A</t>
  </si>
  <si>
    <t>HP 70 Matte Black 130 ml Ink Cartridge</t>
  </si>
  <si>
    <t>HP DesignJet Z3200/Z3100/Z2100 photo series ink supplies/HP DesignJet Z5200/HP DesignJet Z5400</t>
  </si>
  <si>
    <t>HPI-C9449A</t>
  </si>
  <si>
    <t>C9449A</t>
  </si>
  <si>
    <t>HP 70 Photo Black 130 ml Ink Cartridge</t>
  </si>
  <si>
    <t>HPI-C9450A</t>
  </si>
  <si>
    <t>C9450A</t>
  </si>
  <si>
    <t>HP 70 Gray 130 ml Ink Cartridge</t>
  </si>
  <si>
    <t>HPI-C9451A</t>
  </si>
  <si>
    <t>C9451A</t>
  </si>
  <si>
    <t>Light Grey</t>
  </si>
  <si>
    <t>HP 70 Light Gray 130 ml Ink Cartridge</t>
  </si>
  <si>
    <t>HPI-C9452A</t>
  </si>
  <si>
    <t>C9452A</t>
  </si>
  <si>
    <t>HP 70 Cyan 130 ml Ink Cartridge</t>
  </si>
  <si>
    <t>HPI-C9453A</t>
  </si>
  <si>
    <t>C9453A</t>
  </si>
  <si>
    <t>HP 70 Magenta 130 ml Ink Cartridge</t>
  </si>
  <si>
    <t>HPI-C9454A</t>
  </si>
  <si>
    <t>C9454A</t>
  </si>
  <si>
    <t>HP 70 Yellow 130 ml Ink Cartridge</t>
  </si>
  <si>
    <t>HPI-C9455A</t>
  </si>
  <si>
    <t>C9455A</t>
  </si>
  <si>
    <t>Light Magenta</t>
  </si>
  <si>
    <t>HP 70 130ml Light Magenta Ink Cartridge</t>
  </si>
  <si>
    <t>HP DesignJet Z3200/Z3100/Z2100 photo series ink supplies/HP DesignJet Z5200</t>
  </si>
  <si>
    <t>HPI-C9457A</t>
  </si>
  <si>
    <t>C9457A</t>
  </si>
  <si>
    <t>Green</t>
  </si>
  <si>
    <t>HP 70 Green 130 ml Ink Cartridge</t>
  </si>
  <si>
    <t>HPI-C9458A</t>
  </si>
  <si>
    <t>C9458A</t>
  </si>
  <si>
    <t>Blue</t>
  </si>
  <si>
    <t>HP 70 Blue 130 ml Ink Cartridge</t>
  </si>
  <si>
    <t>HPI-C9459A</t>
  </si>
  <si>
    <t>C9459A</t>
  </si>
  <si>
    <t>Gloss Enhancer</t>
  </si>
  <si>
    <t>HP 70 130ml Gloss Enhancer Ink Cartridge</t>
  </si>
  <si>
    <t>73</t>
  </si>
  <si>
    <t>HPI-CD949A</t>
  </si>
  <si>
    <t>CD949A</t>
  </si>
  <si>
    <t>HP 73 Matte Black and Chromatic Red Printhead</t>
  </si>
  <si>
    <t xml:space="preserve">73 </t>
  </si>
  <si>
    <t>HPI-CD951A</t>
  </si>
  <si>
    <t>CD951A</t>
  </si>
  <si>
    <t>HP 73 Chromatic Red Ink Cartridge</t>
  </si>
  <si>
    <t>772</t>
  </si>
  <si>
    <t>HPI-CN629A</t>
  </si>
  <si>
    <t>CN629A</t>
  </si>
  <si>
    <t>HP 772 300 ml Mag DesignJet Ink Crtg</t>
  </si>
  <si>
    <t>HP DesignJet Z5200/HP DesignJet Z5400</t>
  </si>
  <si>
    <t>HPI-CN630A</t>
  </si>
  <si>
    <t>CN630A</t>
  </si>
  <si>
    <t>HP 772 300 ml Yellow DesignJet Ink Crtg</t>
  </si>
  <si>
    <t>HPI-CN631A</t>
  </si>
  <si>
    <t>CN631A</t>
  </si>
  <si>
    <t>HP 772 300 ml Lt Mag DesignJet Ink Crtg</t>
  </si>
  <si>
    <t>HP DesignJet Z5200</t>
  </si>
  <si>
    <t>HPI-CN632A</t>
  </si>
  <si>
    <t>CN632A</t>
  </si>
  <si>
    <t>HP 772 Light Cyan 300 ml Ink Cartridge</t>
  </si>
  <si>
    <t>HPI-CN633A</t>
  </si>
  <si>
    <t>CN633A</t>
  </si>
  <si>
    <t>HP 772 Photo Black 300 ml Ink Cartridge</t>
  </si>
  <si>
    <t>HPI-CN634A</t>
  </si>
  <si>
    <t>CN634A</t>
  </si>
  <si>
    <t>HP 772 Light Gray 300 ml Ink Cartridge</t>
  </si>
  <si>
    <t>HPI-CN635A</t>
  </si>
  <si>
    <t>CN635A</t>
  </si>
  <si>
    <t>HP 772 300ml Matt Blk DesignJet Ink Crtg</t>
  </si>
  <si>
    <t>HPI-CN636A</t>
  </si>
  <si>
    <t>CN636A</t>
  </si>
  <si>
    <t>HP 772 300ml Cyan DesignJet Ink Cartridge</t>
  </si>
  <si>
    <t>771</t>
  </si>
  <si>
    <t>HPI-CE017A</t>
  </si>
  <si>
    <t>CE017A</t>
  </si>
  <si>
    <t>HP 771 Mte Bk/Chromatic R DesignJet PH</t>
  </si>
  <si>
    <t>HP DesignJet Z6200/Z6800</t>
  </si>
  <si>
    <t>HPI-CE018A</t>
  </si>
  <si>
    <t>CE018A</t>
  </si>
  <si>
    <t>HP 771 Magenta/Yellow DesignJet PH</t>
  </si>
  <si>
    <t>HPI-CE019A</t>
  </si>
  <si>
    <t>CE019A</t>
  </si>
  <si>
    <t>HP 771 Lt Magenta/Lt Cyan DesignJet PH</t>
  </si>
  <si>
    <t>HPI-CE020A</t>
  </si>
  <si>
    <t>CE020A</t>
  </si>
  <si>
    <t>HP 771 Photo Black/Lt Gry DesignJet PH</t>
  </si>
  <si>
    <t>771B</t>
  </si>
  <si>
    <t>HPI-B6X99A</t>
  </si>
  <si>
    <t>B6X99A</t>
  </si>
  <si>
    <t>HP 771B 775ml Matte Black Ink Cartridge</t>
  </si>
  <si>
    <t>HP DesignJet Z6200/Z6800/HP DesignJet Z6810 photo series ink supplies</t>
  </si>
  <si>
    <t>HPI-B6Y00A</t>
  </si>
  <si>
    <t>B6Y00A</t>
  </si>
  <si>
    <t>HP 771B 775ml Chrmtc Red Ink Cartridge</t>
  </si>
  <si>
    <t>HPI-B6Y01A</t>
  </si>
  <si>
    <t>B6Y01A</t>
  </si>
  <si>
    <t>HP 771B 775ml Magenta Ink Cartridge</t>
  </si>
  <si>
    <t>HPI-B6Y02A</t>
  </si>
  <si>
    <t>B6Y02A</t>
  </si>
  <si>
    <t>HP 771B 775ml Yellow Ink Cartridge</t>
  </si>
  <si>
    <t>HPI-B6Y03A</t>
  </si>
  <si>
    <t>B6Y03A</t>
  </si>
  <si>
    <t>HP 771B 775ml Lt Magenta Ink Cartridge</t>
  </si>
  <si>
    <t>HPI-B6Y04A</t>
  </si>
  <si>
    <t>B6Y04A</t>
  </si>
  <si>
    <t>HP 771B 775ml Light Cyan Ink Cartridge</t>
  </si>
  <si>
    <t>HPI-B6Y05A</t>
  </si>
  <si>
    <t>B6Y05A</t>
  </si>
  <si>
    <t>HP 771B 775ml Photo Black Ink Cartridge</t>
  </si>
  <si>
    <t>HPI-B6Y06A</t>
  </si>
  <si>
    <t>B6Y06A</t>
  </si>
  <si>
    <t>HP 771B 775ml Light Gray Ink Cartridge</t>
  </si>
  <si>
    <t>HPI-B6Y23A</t>
  </si>
  <si>
    <t>B6Y23A</t>
  </si>
  <si>
    <t>HP 771B Matte Black Ink Cartridge 3-Pack</t>
  </si>
  <si>
    <t>HP Designjet Z6200/Z6800</t>
  </si>
  <si>
    <t>HPI-B6Y24A</t>
  </si>
  <si>
    <t>B6Y24A</t>
  </si>
  <si>
    <t>HP 771B Chrmtc Red Ink Cartridge 3-Pack</t>
  </si>
  <si>
    <t>HPI-B6Y25A</t>
  </si>
  <si>
    <t>B6Y25A</t>
  </si>
  <si>
    <t>HP 771B Magenta Ink Cartridge 3-Pack</t>
  </si>
  <si>
    <t>HPI-B6Y26A</t>
  </si>
  <si>
    <t>B6Y26A</t>
  </si>
  <si>
    <t>HP 771B Yellow Ink Cartridge 3-Pack</t>
  </si>
  <si>
    <t>HPI-B6Y27A</t>
  </si>
  <si>
    <t>B6Y27A</t>
  </si>
  <si>
    <t>HP 771B Lt Magenta Ink Cartridge 3-Pack</t>
  </si>
  <si>
    <t>HPI-B6Y28A</t>
  </si>
  <si>
    <t>B6Y28A</t>
  </si>
  <si>
    <t>HP 771B Light Cyan Ink Cartridge 3-Pack</t>
  </si>
  <si>
    <t>HPI-B6Y29A</t>
  </si>
  <si>
    <t>B6Y29A</t>
  </si>
  <si>
    <t>HP 771B Photo Black Ink Cartridge 3-Pack</t>
  </si>
  <si>
    <t>HPI-B6Y30A</t>
  </si>
  <si>
    <t>B6Y30A</t>
  </si>
  <si>
    <t>HP 771B Light Gray Ink Cartridge 3-Pack</t>
  </si>
  <si>
    <t>HPI-CH644A</t>
  </si>
  <si>
    <t>CH644A</t>
  </si>
  <si>
    <t>HP 771 DesignJet Maintenance Cartridge</t>
  </si>
  <si>
    <t>HP DesignJet Z6200/Z6800/ HP DesignJet Z6810 photo series ink supplies</t>
  </si>
  <si>
    <t>72B</t>
  </si>
  <si>
    <t>HPI-3WX06A</t>
  </si>
  <si>
    <t>3WX06A</t>
  </si>
  <si>
    <t>HP 72B 130ml Matte Black DJ Ink</t>
  </si>
  <si>
    <t>HP DesignJet  T79X/T1300/T1120/T1100/T1120 HD-MFP/T1120 SD-MFP/T2300 eMFP/T1100 MFP/T610 series Vivera ink supplies</t>
  </si>
  <si>
    <t>HPI-3WX07A</t>
  </si>
  <si>
    <t>3WX07A</t>
  </si>
  <si>
    <t>HP 72B 130ml Photo Black DJ Ink</t>
  </si>
  <si>
    <t xml:space="preserve">72 </t>
  </si>
  <si>
    <t>HPI-C9371A</t>
  </si>
  <si>
    <t>C9371A</t>
  </si>
  <si>
    <t>HP 72 130ml Cyan Ink Cartridge</t>
  </si>
  <si>
    <t>HPI-C9372A</t>
  </si>
  <si>
    <t>C9372A</t>
  </si>
  <si>
    <t>HP 72 130ml Magenta Ink Cartridge</t>
  </si>
  <si>
    <t>HPI-C9373A</t>
  </si>
  <si>
    <t>C9373A</t>
  </si>
  <si>
    <t>HP 72 130ml Yellow Ink Cartridge</t>
  </si>
  <si>
    <t>HPI-3WX08A</t>
  </si>
  <si>
    <t>3WX08A</t>
  </si>
  <si>
    <t>HP 72B 130ml Gray DJ Ink</t>
  </si>
  <si>
    <t>HPI-C9380A</t>
  </si>
  <si>
    <t>C9380A</t>
  </si>
  <si>
    <t>HP 72 Gray / Photo Black Printhead</t>
  </si>
  <si>
    <t>HPI-C9383A</t>
  </si>
  <si>
    <t>C9383A</t>
  </si>
  <si>
    <t>HP 72 Magenta / Cyan Printhead</t>
  </si>
  <si>
    <t>HPI-C9384A</t>
  </si>
  <si>
    <t>C9384A</t>
  </si>
  <si>
    <t>HP 72 Matte Black / Yellow Printhead</t>
  </si>
  <si>
    <t>739</t>
  </si>
  <si>
    <t>HPI-498N0A</t>
  </si>
  <si>
    <t>498N0A</t>
  </si>
  <si>
    <t>HP 739 DesignJet Printhead Replacement Kit</t>
  </si>
  <si>
    <t>DesignJet T850 36-in MFP // DesignJet Smart Tank T908 MFP</t>
  </si>
  <si>
    <t>738</t>
  </si>
  <si>
    <t>HPI-498P2A</t>
  </si>
  <si>
    <t>498P2A</t>
  </si>
  <si>
    <t>HP 738B 130ml Bk DesignJet Ink Cartridge</t>
  </si>
  <si>
    <t>HPI-498N5A</t>
  </si>
  <si>
    <t>498N5A</t>
  </si>
  <si>
    <t>HP 738 130ml Cyn DesignJet Ink Cartridge</t>
  </si>
  <si>
    <t>HPI-498N6A</t>
  </si>
  <si>
    <t>498N6A</t>
  </si>
  <si>
    <t>HP 738 130ml Mgn DesignJet Ink Cartridge</t>
  </si>
  <si>
    <t>HPI-498N7A</t>
  </si>
  <si>
    <t>498N7A</t>
  </si>
  <si>
    <t>HP 738 130ml Ylw DesignJet Ink Cartridge</t>
  </si>
  <si>
    <t>HPI-498P6A</t>
  </si>
  <si>
    <t>498P6A</t>
  </si>
  <si>
    <t>HP 738B 300ml Bk DesignJet Ink Cartridge</t>
  </si>
  <si>
    <t>HPI-676M6A</t>
  </si>
  <si>
    <t>676M6A</t>
  </si>
  <si>
    <t>HP 738 300ml Cyn DesignJet Ink Cartridge</t>
  </si>
  <si>
    <t>HPI-676M7A</t>
  </si>
  <si>
    <t>676M7A</t>
  </si>
  <si>
    <t>HP 738 300ml Mgn DesignJet Ink Cartridge</t>
  </si>
  <si>
    <t>HPI-676M8A</t>
  </si>
  <si>
    <t>676M8A</t>
  </si>
  <si>
    <t>HP 738 300ml Ylw DesignJet Ink Cartridge</t>
  </si>
  <si>
    <t>HPI-C9409A</t>
  </si>
  <si>
    <t>C9409A</t>
  </si>
  <si>
    <t>Matte Black &amp; Red</t>
  </si>
  <si>
    <t>HP 70 Matte Black and Red Printhead</t>
  </si>
  <si>
    <t>HPI-C9456A</t>
  </si>
  <si>
    <t>C9456A</t>
  </si>
  <si>
    <t>Red</t>
  </si>
  <si>
    <t>HP 70 Red 130 ml Ink Cartridge</t>
  </si>
  <si>
    <t>82</t>
  </si>
  <si>
    <t>HPI-C4912A</t>
  </si>
  <si>
    <t>C4912A</t>
  </si>
  <si>
    <t>HP No 82 Magenta Ink Cartridge</t>
  </si>
  <si>
    <t>HPI-CH565A</t>
  </si>
  <si>
    <t>CH565A</t>
  </si>
  <si>
    <t>HP 82 Black Ink Cartridge</t>
  </si>
  <si>
    <t>80</t>
  </si>
  <si>
    <t>HPI-C4820A</t>
  </si>
  <si>
    <t>C4820A</t>
  </si>
  <si>
    <t>HP No 80 Black Printhead</t>
  </si>
  <si>
    <t>HP Designjet 1055/1050 series ink supplies</t>
  </si>
  <si>
    <t>HPI-C4821A</t>
  </si>
  <si>
    <t>C4821A</t>
  </si>
  <si>
    <t>HP No 80 Cyan Printhead</t>
  </si>
  <si>
    <t>HPI-C4822A</t>
  </si>
  <si>
    <t>C4822A</t>
  </si>
  <si>
    <t>HP No 80 Magenta Printhead</t>
  </si>
  <si>
    <t>HPI-C4823A</t>
  </si>
  <si>
    <t>C4823A</t>
  </si>
  <si>
    <t>HP No 80 Yellow Printhead</t>
  </si>
  <si>
    <t>81</t>
  </si>
  <si>
    <t>HPI-C4930A</t>
  </si>
  <si>
    <t>C4930A</t>
  </si>
  <si>
    <t>HP 81 Black Dye Ink Cartridge</t>
  </si>
  <si>
    <t>HP Designjet 5500/5000 series ink supplies</t>
  </si>
  <si>
    <t>HPI-C4931A</t>
  </si>
  <si>
    <t>C4931A</t>
  </si>
  <si>
    <t>HP 81 Cyan Dye Ink Cartridge</t>
  </si>
  <si>
    <t>HPI-C4932A</t>
  </si>
  <si>
    <t>C4932A</t>
  </si>
  <si>
    <t>HP 81 Magenta Dye Ink Cartridge</t>
  </si>
  <si>
    <t>HPI-C4933A</t>
  </si>
  <si>
    <t>C4933A</t>
  </si>
  <si>
    <t>HP 81 Yellow Dye Ink Cartridge</t>
  </si>
  <si>
    <t>HPI-C4934A</t>
  </si>
  <si>
    <t>C4934A</t>
  </si>
  <si>
    <t>HP 81 Lt Cyan Dye Ink Cartridge</t>
  </si>
  <si>
    <t>HPI-C4935A</t>
  </si>
  <si>
    <t>C4935A</t>
  </si>
  <si>
    <t>HP 81 Lt Magenta Dye Ink Cartridge</t>
  </si>
  <si>
    <t>HPI-C4950A</t>
  </si>
  <si>
    <t>C4950A</t>
  </si>
  <si>
    <t>HP 81 Black Dye Printhead and Cleaner</t>
  </si>
  <si>
    <t>HPI-C4951A</t>
  </si>
  <si>
    <t>C4951A</t>
  </si>
  <si>
    <t>HP 81 Cyan Dye Printhead and Cleaner</t>
  </si>
  <si>
    <t>HPI-C4952A</t>
  </si>
  <si>
    <t>C4952A</t>
  </si>
  <si>
    <t>HP 81 Magenta Dye Printhead and Cleaner</t>
  </si>
  <si>
    <t>HPI-C4953A</t>
  </si>
  <si>
    <t>C4953A</t>
  </si>
  <si>
    <t>HP 81 Yellow Dye Printhead and Cleaner</t>
  </si>
  <si>
    <t>HPI-C4954A</t>
  </si>
  <si>
    <t>C4954A</t>
  </si>
  <si>
    <t>HP 81 Lt Cyan Dye Printhead and Cleaner</t>
  </si>
  <si>
    <t>HPI-C4955A</t>
  </si>
  <si>
    <t>C4955A</t>
  </si>
  <si>
    <t>HP 81 Lt Magenta Dye PH and Cleaner</t>
  </si>
  <si>
    <t>90</t>
  </si>
  <si>
    <t>HPI-C5054A</t>
  </si>
  <si>
    <t>C5054A</t>
  </si>
  <si>
    <t>HP 90 Black Printhead and Cleaner</t>
  </si>
  <si>
    <t>HP Designjet 4520/4520 HD-MFP/4500/4020/4000 series</t>
  </si>
  <si>
    <t>HPI-C5055A</t>
  </si>
  <si>
    <t>C5055A</t>
  </si>
  <si>
    <t>HP 90 Cyan Printhead and Cleaner</t>
  </si>
  <si>
    <t>HPI-C5056A</t>
  </si>
  <si>
    <t>C5056A</t>
  </si>
  <si>
    <t>HP 90 Magenta  Printhead and Cleaner</t>
  </si>
  <si>
    <t>HPI-C5057A</t>
  </si>
  <si>
    <t>C5057A</t>
  </si>
  <si>
    <t>HP 90 Yellow Printhead and Cleaner</t>
  </si>
  <si>
    <t>HPI-C5058A</t>
  </si>
  <si>
    <t>C5058A</t>
  </si>
  <si>
    <t>HP 90 Black 400 ml Ink Cartridge</t>
  </si>
  <si>
    <t>HPI-C5059A</t>
  </si>
  <si>
    <t>C5059A</t>
  </si>
  <si>
    <t>HP 90 Black Ink 775 ml Cartridge</t>
  </si>
  <si>
    <t>HPI-C5061A</t>
  </si>
  <si>
    <t>C5061A</t>
  </si>
  <si>
    <t>HP 90 Cyan 400 ml Ink Cartridge</t>
  </si>
  <si>
    <t>HPI-C5063A</t>
  </si>
  <si>
    <t>C5063A</t>
  </si>
  <si>
    <t>HP 90 Magenta 400 ml Ink Cartridge</t>
  </si>
  <si>
    <t>HPI-C5065A</t>
  </si>
  <si>
    <t>C5065A</t>
  </si>
  <si>
    <t>HP 90 Yellow 400 ml Ink Cartridge</t>
  </si>
  <si>
    <t>HPI-C5095A</t>
  </si>
  <si>
    <t>C5095A</t>
  </si>
  <si>
    <t>HP 90 Black 3 Ink Cartridge Multi Pack</t>
  </si>
  <si>
    <t>HPI-C4846A</t>
  </si>
  <si>
    <t>C4846A</t>
  </si>
  <si>
    <t>HP No 80 Cyan Ink Cartridge, 350ml</t>
  </si>
  <si>
    <t>HPI-C4847A</t>
  </si>
  <si>
    <t>C4847A</t>
  </si>
  <si>
    <t>HP No 80 Magenta Ink Cartridge, 350ml</t>
  </si>
  <si>
    <t>HPI-C4848A</t>
  </si>
  <si>
    <t>C4848A</t>
  </si>
  <si>
    <t>HP No 80 Yellow Ink Cartridge,350ml</t>
  </si>
  <si>
    <t>HPI-C4871A</t>
  </si>
  <si>
    <t>C4871A</t>
  </si>
  <si>
    <t>HP No 80 Black Ink Cartridge, 350ml</t>
  </si>
  <si>
    <t>INK-LF</t>
  </si>
  <si>
    <t>HPI-P2V65A</t>
  </si>
  <si>
    <t>เปลี่ยนพาร์ทเป็น 730B</t>
  </si>
  <si>
    <t>HP 730 130-ml Matte Black Ink Crtg</t>
  </si>
  <si>
    <t>HP Designjet T1700 Series</t>
  </si>
  <si>
    <t>HPI-P2V66A</t>
  </si>
  <si>
    <t>HP 730 130-ml Gray Ink Crtg</t>
  </si>
  <si>
    <t>HPI-P2V67A</t>
  </si>
  <si>
    <t>HP 730 130-ml Photo Black Ink Crtg</t>
  </si>
  <si>
    <t>HPI-P2V71A</t>
  </si>
  <si>
    <t>HP 730 300-ml Matte Black Ink Crtg</t>
  </si>
  <si>
    <t>HPI-P2V72A</t>
  </si>
  <si>
    <t>HP 730 300-ml Gray Ink Cartridge</t>
  </si>
  <si>
    <t>HPI-P2V73A</t>
  </si>
  <si>
    <t>HP 730 300-ml Photo Black Ink Crtg</t>
  </si>
  <si>
    <t>72</t>
  </si>
  <si>
    <t>HPI-C9374A</t>
  </si>
  <si>
    <t>เปลี่ยนพาร์ทเป็น 72B</t>
  </si>
  <si>
    <t>HP 72 130ml Gray Ink Cartridge</t>
  </si>
  <si>
    <t>HP Designjet  T79X/T1300/T1120/T1100/T1120 HD-MFP/T1120 SD-MFP/T2300 eMFP/T1100 MFP/T610 series Vivera ink supplies</t>
  </si>
  <si>
    <t>HPI-C9370A</t>
  </si>
  <si>
    <t>HP 72 130ml Photo Black Ink Cartridge</t>
  </si>
  <si>
    <t>HPI-C9403A</t>
  </si>
  <si>
    <t>HP 72 130ml Matte Black Ink Cartridge</t>
  </si>
  <si>
    <t>726</t>
  </si>
  <si>
    <t>HPI-CH575A</t>
  </si>
  <si>
    <t>เปลี่ยนพาร์ทเป็น 726B</t>
  </si>
  <si>
    <t>HP 726 300ml Matte Bk Designjet Ink Crtg</t>
  </si>
  <si>
    <t>HPI-CZ133A</t>
  </si>
  <si>
    <t>เปลี่ยนพาร์ทเป็น 711B</t>
  </si>
  <si>
    <t>HP 711 80-ml Black Ink Cartridge</t>
  </si>
  <si>
    <t>HP Designjet T120/T520</t>
  </si>
  <si>
    <t>HPI-P2V78A</t>
  </si>
  <si>
    <t>เปลี่ยนพาร์ทเป็น 746B</t>
  </si>
  <si>
    <t>HP 746 300-ml Magenta Ink Crtg</t>
  </si>
  <si>
    <t>HP Designjet Z6/Z9 series photo series ink supplies</t>
  </si>
  <si>
    <t>HPI-P2V79A</t>
  </si>
  <si>
    <t>HP 746 300-ml Yellow Ink Crtg</t>
  </si>
  <si>
    <t>HPI-P2V80A</t>
  </si>
  <si>
    <t>HP 746 300-ml Cyan Ink Crtg</t>
  </si>
  <si>
    <t>HPI-P2V82A</t>
  </si>
  <si>
    <t>HP 746 300-ml Photo Black Ink Crtg</t>
  </si>
  <si>
    <t>HPI-F9J68A</t>
  </si>
  <si>
    <t>F9J68A</t>
  </si>
  <si>
    <t>HP 728B 300-ml Matte Black Ink Crtg</t>
  </si>
  <si>
    <t>HP Designjet T730/T830</t>
  </si>
  <si>
    <t>91</t>
  </si>
  <si>
    <t>HPI-C9464A</t>
  </si>
  <si>
    <t>C9464A</t>
  </si>
  <si>
    <t>HP 91 Matte Black 775 ml Ink Cartridge</t>
  </si>
  <si>
    <t>HP Designjet Z6100 series ink supplies</t>
  </si>
  <si>
    <t>HPI-C9465A</t>
  </si>
  <si>
    <t>C9465A</t>
  </si>
  <si>
    <t>HP 91 Photo Black 775 ml Ink Cartridge</t>
  </si>
  <si>
    <t>HPI-C9466A</t>
  </si>
  <si>
    <t>C9466A</t>
  </si>
  <si>
    <t>HP 91 Light Gray 775 ml Ink Cartridge</t>
  </si>
  <si>
    <t>HPI-C9467A</t>
  </si>
  <si>
    <t>C9467A</t>
  </si>
  <si>
    <t>HP 91 Cyan 775 ml Ink Cartridge</t>
  </si>
  <si>
    <t>HPI-C9468A</t>
  </si>
  <si>
    <t>C9468A</t>
  </si>
  <si>
    <t>HP 91 Magenta 775 ml Ink Cartridge</t>
  </si>
  <si>
    <t>HPI-C9469A</t>
  </si>
  <si>
    <t>C9469A</t>
  </si>
  <si>
    <t>HP 91 Yellow 775 ml Ink Cartridge</t>
  </si>
  <si>
    <t>HPI-C9470A</t>
  </si>
  <si>
    <t>C9470A</t>
  </si>
  <si>
    <t>HP 91 Light Cyan 775 ml Ink Cartridge</t>
  </si>
  <si>
    <t>HPI-C9471A</t>
  </si>
  <si>
    <t>C9471A</t>
  </si>
  <si>
    <t>HP 91 Light Magenta 775 ml Ink Crtg</t>
  </si>
  <si>
    <t>HPI-C9480A</t>
  </si>
  <si>
    <t>C9480A</t>
  </si>
  <si>
    <t>HP 91 Matte Black 3 Ink Multi Pack</t>
  </si>
  <si>
    <t>HPI-C9481A</t>
  </si>
  <si>
    <t>C9481A</t>
  </si>
  <si>
    <t>HP 91 Photo Black 3 Ink Multi Pack</t>
  </si>
  <si>
    <t>HPI-C9482A</t>
  </si>
  <si>
    <t>C9482A</t>
  </si>
  <si>
    <t>HP 91 Light Gray 3 Ink Multi Pack</t>
  </si>
  <si>
    <t>HPI-C9483A</t>
  </si>
  <si>
    <t>C9483A</t>
  </si>
  <si>
    <t>HP 91 Cyan 3 Ink Multi Pack</t>
  </si>
  <si>
    <t>HPI-C9484A</t>
  </si>
  <si>
    <t>C9484A</t>
  </si>
  <si>
    <t>HP 91 Magenta 3 Ink Multi Pack</t>
  </si>
  <si>
    <t>HPI-C9485A</t>
  </si>
  <si>
    <t>C9485A</t>
  </si>
  <si>
    <t>HP 91 Yellow 3 Ink Multi Pack</t>
  </si>
  <si>
    <t>HPI-C9486A</t>
  </si>
  <si>
    <t>C9486A</t>
  </si>
  <si>
    <t>HP 91 Light Cyan 3 Ink Multi Pack</t>
  </si>
  <si>
    <t>HPI-C9487A</t>
  </si>
  <si>
    <t>C9487A</t>
  </si>
  <si>
    <t>HP 91 Light Magenta 3 Ink Multi Pack</t>
  </si>
  <si>
    <t>HPI-CZ129A</t>
  </si>
  <si>
    <t>CZ129A</t>
  </si>
  <si>
    <t>HP 711 38-ml Black Ink Cartridge</t>
  </si>
  <si>
    <t>HPI-C4872A</t>
  </si>
  <si>
    <t>C4872A</t>
  </si>
  <si>
    <t>HP No 80 Cyan Ink Cartridge, 175ml</t>
  </si>
  <si>
    <t>HPI-C4873A</t>
  </si>
  <si>
    <t>C4873A</t>
  </si>
  <si>
    <t>HP No 80 Yellow Ink Cartridge,175ml</t>
  </si>
  <si>
    <t>HPI-C4874A</t>
  </si>
  <si>
    <t>C4874A</t>
  </si>
  <si>
    <t>HP No 80 Magenta Ink Cartridge,175ml</t>
  </si>
  <si>
    <t>HPI-C5066A</t>
  </si>
  <si>
    <t>C5066A</t>
  </si>
  <si>
    <t>HP 81 Black Dye, 3 Ink Multi Pack</t>
  </si>
  <si>
    <t>HPI-C5067A</t>
  </si>
  <si>
    <t>C5067A</t>
  </si>
  <si>
    <t>HP 81 Cyan Dye, 3 Ink Multi Pack</t>
  </si>
  <si>
    <t>HPI-C5068A</t>
  </si>
  <si>
    <t>C5068A</t>
  </si>
  <si>
    <t>HP 81 Magenta Dye, 3 Ink Multi Pack</t>
  </si>
  <si>
    <t>HPI-C5069A</t>
  </si>
  <si>
    <t>C5069A</t>
  </si>
  <si>
    <t>HP 81 Yellow Dye,3 Ink Multi Pack</t>
  </si>
  <si>
    <t>HPI-C5070A</t>
  </si>
  <si>
    <t>C5070A</t>
  </si>
  <si>
    <t>HP 81 Lt Cyan Dye, 3 Ink Multi Pack</t>
  </si>
  <si>
    <t>HPI-C5071A</t>
  </si>
  <si>
    <t>C5071A</t>
  </si>
  <si>
    <t>HP 81 Lt Magenta Dye, 3 Ink Multi Pack</t>
  </si>
  <si>
    <t>HPI-P2V34A</t>
  </si>
  <si>
    <t>P2V34A</t>
  </si>
  <si>
    <t>HP 82 69ml Black Ink Crtg 2-Pack</t>
  </si>
  <si>
    <t>83</t>
  </si>
  <si>
    <t>HPI-C4940A</t>
  </si>
  <si>
    <t>C4940A</t>
  </si>
  <si>
    <t>HP No 83 UV Black Ink Cartridge</t>
  </si>
  <si>
    <t>HPI-C4941A</t>
  </si>
  <si>
    <t>C4941A</t>
  </si>
  <si>
    <t>HP No 83 UV Cyan Ink Cartridge</t>
  </si>
  <si>
    <t>HPI-C4942A</t>
  </si>
  <si>
    <t>C4942A</t>
  </si>
  <si>
    <t>HP No 83 UV Magenta Ink Cartridge</t>
  </si>
  <si>
    <t>HPI-C4943A</t>
  </si>
  <si>
    <t>C4943A</t>
  </si>
  <si>
    <t>HP No 83 UV Yellow Ink Cartridge</t>
  </si>
  <si>
    <t>HPI-C4944A</t>
  </si>
  <si>
    <t>C4944A</t>
  </si>
  <si>
    <t>HP No 83 UV Lt Cyan Ink Cartridge</t>
  </si>
  <si>
    <t>HPI-C4945A</t>
  </si>
  <si>
    <t>C4945A</t>
  </si>
  <si>
    <t>HP No 83 UV Lt Magenta Ink Cartridge</t>
  </si>
  <si>
    <t>HPI-C4960A</t>
  </si>
  <si>
    <t>C4960A</t>
  </si>
  <si>
    <t>HP No 83 UV Black Printhead and Cleaner</t>
  </si>
  <si>
    <t>HPI-C4961A</t>
  </si>
  <si>
    <t>C4961A</t>
  </si>
  <si>
    <t>HP No 83 UV Cyan Printhead and Cleaner</t>
  </si>
  <si>
    <t>HPI-C4962A</t>
  </si>
  <si>
    <t>C4962A</t>
  </si>
  <si>
    <t>HP No 83 UV Magenta PH and Cleaner</t>
  </si>
  <si>
    <t>HPI-C4963A</t>
  </si>
  <si>
    <t>C4963A</t>
  </si>
  <si>
    <t>HP No 83 UV Yellow PH and Cleaner</t>
  </si>
  <si>
    <t>HPI-C4964A</t>
  </si>
  <si>
    <t>C4964A</t>
  </si>
  <si>
    <t>HP No 83 UV Lt Cyan PH and Cleaner</t>
  </si>
  <si>
    <t>HPI-C4965A</t>
  </si>
  <si>
    <t>C4965A</t>
  </si>
  <si>
    <t>HP No 83 UV Lt Magenta PH and Cleaner</t>
  </si>
  <si>
    <t>762</t>
  </si>
  <si>
    <t>HPI-CM998A</t>
  </si>
  <si>
    <t>CM998A</t>
  </si>
  <si>
    <t>HP 762 Black Maintenance Cartridge</t>
  </si>
  <si>
    <t>HPI-CN074A</t>
  </si>
  <si>
    <t>CN074A</t>
  </si>
  <si>
    <t>HP 762 Dark Gray Inkjet Printhead</t>
  </si>
  <si>
    <t>HPI-CH566A</t>
  </si>
  <si>
    <t>CH566A</t>
  </si>
  <si>
    <t>HP 82 Cyan Ink Cartridge</t>
  </si>
  <si>
    <t>HPI-CH567A</t>
  </si>
  <si>
    <t>CH567A</t>
  </si>
  <si>
    <t>HP 82 Magenta Ink Cartridge</t>
  </si>
  <si>
    <t>HPI-CH568A</t>
  </si>
  <si>
    <t>CH568A</t>
  </si>
  <si>
    <t>HP 82 Yellow Ink Cartridge</t>
  </si>
  <si>
    <t>HPI-C5060A</t>
  </si>
  <si>
    <t>C5060A</t>
  </si>
  <si>
    <t>HP 90 Cyan 225 ml Ink Cartridge</t>
  </si>
  <si>
    <t>HPI-C5062A</t>
  </si>
  <si>
    <t>C5062A</t>
  </si>
  <si>
    <t>HP 90 Magenta 225 ml Ink Cartridge</t>
  </si>
  <si>
    <t>HPI-C5064A</t>
  </si>
  <si>
    <t>C5064A</t>
  </si>
  <si>
    <t>HP 90 Yellow 225 ml Ink Cartridge</t>
  </si>
  <si>
    <t>HPI-C9397A</t>
  </si>
  <si>
    <t>C9397A</t>
  </si>
  <si>
    <t>HP 72 69ml Photo Black Ink Cartridge</t>
  </si>
  <si>
    <t>HPI-C9398A</t>
  </si>
  <si>
    <t>C9398A</t>
  </si>
  <si>
    <t>HP 72 69ml Cyan Ink Cartridge</t>
  </si>
  <si>
    <t>HPI-C9399A</t>
  </si>
  <si>
    <t>C9399A</t>
  </si>
  <si>
    <t>HP 72 69ml Magenta Ink Cartridge</t>
  </si>
  <si>
    <t>HPI-C9400A</t>
  </si>
  <si>
    <t>C9400A</t>
  </si>
  <si>
    <t>HP 72 69ml Yellow Ink Cartridge</t>
  </si>
  <si>
    <t>HPI-C9401A</t>
  </si>
  <si>
    <t>C9401A</t>
  </si>
  <si>
    <t>HP 72 69ml Gray Ink Cartridge</t>
  </si>
  <si>
    <t>HPI-P2W04A</t>
  </si>
  <si>
    <t>P2W04A</t>
  </si>
  <si>
    <t>HP 774 Chrmtc Red Ink Cartridge 3-Pack</t>
  </si>
  <si>
    <t>HPI-C5083A</t>
  </si>
  <si>
    <t>C5083A</t>
  </si>
  <si>
    <t>HP 90 Cyan 3 Ink Cartridge Multi Pack</t>
  </si>
  <si>
    <t>HPI-C5084A</t>
  </si>
  <si>
    <t>C5084A</t>
  </si>
  <si>
    <t>HP 90 Magenta 3 Ink Cartridge Multi Pack</t>
  </si>
  <si>
    <t>HPI-C5085A</t>
  </si>
  <si>
    <t>C5085A</t>
  </si>
  <si>
    <t>HP 90 Yellow 3 Ink Cartridge Multi Pack</t>
  </si>
  <si>
    <t>HPI-CE037A</t>
  </si>
  <si>
    <t>CE037A</t>
  </si>
  <si>
    <t>HP 771 775ml Mte Blk Designjet Ink Crtg</t>
  </si>
  <si>
    <t>HPI-CE038A</t>
  </si>
  <si>
    <t>CE038A</t>
  </si>
  <si>
    <t>HP 771 775ml Chrmtc R Designjet Ink Crtg</t>
  </si>
  <si>
    <t>HPI-CE039A</t>
  </si>
  <si>
    <t>CE039A</t>
  </si>
  <si>
    <t>HP 771 775ml Mag Designjet Ink Crtg</t>
  </si>
  <si>
    <t>HPI-CE040A</t>
  </si>
  <si>
    <t>CE040A</t>
  </si>
  <si>
    <t>HP 771 775ml Yellow Designjet Ink Crtg</t>
  </si>
  <si>
    <t>HPI-CE041A</t>
  </si>
  <si>
    <t>CE041A</t>
  </si>
  <si>
    <t>HP 771 775ml Lt Mag Designjet Ink Crtg</t>
  </si>
  <si>
    <t>HPI-CE042A</t>
  </si>
  <si>
    <t>CE042A</t>
  </si>
  <si>
    <t>HP 771 775ml Lt Cyan Designjet Ink Crtg</t>
  </si>
  <si>
    <t>HPI-CE043A</t>
  </si>
  <si>
    <t>CE043A</t>
  </si>
  <si>
    <t>HP 771 775ml Pht Blk Designjet Ink Crtg</t>
  </si>
  <si>
    <t>HPI-CE044A</t>
  </si>
  <si>
    <t>CE044A</t>
  </si>
  <si>
    <t>HP 771 775ml Lt Gray Designjet Ink Crtg</t>
  </si>
  <si>
    <t>HPI-B3P23A</t>
  </si>
  <si>
    <t>B3P23A</t>
  </si>
  <si>
    <t>HP 727 130-ml Photo Black Ink Cartridge</t>
  </si>
  <si>
    <t>HPI-F9J61A</t>
  </si>
  <si>
    <t>F9J61A</t>
  </si>
  <si>
    <t>HP 728 40-ml Yellow Ink Crtg</t>
  </si>
  <si>
    <t>HPI-F9J62A</t>
  </si>
  <si>
    <t>F9J62A</t>
  </si>
  <si>
    <t>HP 728 40-ml Magenta Ink Crtg</t>
  </si>
  <si>
    <t>HPI-F9J63A</t>
  </si>
  <si>
    <t>F9J63A</t>
  </si>
  <si>
    <t>HP 728 40-ml Cyan Ink Crtg</t>
  </si>
  <si>
    <t>HPI-F9J80A</t>
  </si>
  <si>
    <t>F9J80A</t>
  </si>
  <si>
    <t>HP 727 300-ml Gray Ink Cartridge</t>
  </si>
  <si>
    <t>84</t>
  </si>
  <si>
    <t>HPI-C5017A</t>
  </si>
  <si>
    <t>C5017A</t>
  </si>
  <si>
    <t>HP 84 Light Cyan Ink Cartridge</t>
  </si>
  <si>
    <t>HP Designjet 120 and 50PS/20PS/10PS series ink supplies</t>
  </si>
  <si>
    <t>HPI-C5018A</t>
  </si>
  <si>
    <t>C5018A</t>
  </si>
  <si>
    <t>HP 84 Light Magenta Ink Cartridge</t>
  </si>
  <si>
    <t>HPI-C5020A</t>
  </si>
  <si>
    <t>C5020A</t>
  </si>
  <si>
    <t>HP 84 Light Cyan Printhead</t>
  </si>
  <si>
    <t>HP Designjet 130/90/30/50PS/20PS/10PS series ink supplies</t>
  </si>
  <si>
    <t>HPI-C5021A</t>
  </si>
  <si>
    <t>C5021A</t>
  </si>
  <si>
    <t>HP 84 Light Magenta Printhead</t>
  </si>
  <si>
    <t>HPI-C5019A</t>
  </si>
  <si>
    <t>C5019A</t>
  </si>
  <si>
    <t>HP 84 Black Printhead</t>
  </si>
  <si>
    <t>HPI-C5016A</t>
  </si>
  <si>
    <t>C5016A</t>
  </si>
  <si>
    <t>HP 84 Black Ink Cartridge</t>
  </si>
  <si>
    <t>85</t>
  </si>
  <si>
    <t>HPI-C9420A</t>
  </si>
  <si>
    <t>C9420A</t>
  </si>
  <si>
    <t>HP 85 cyan printhead</t>
  </si>
  <si>
    <t>HP Designjet 130/90/30 series ink supplies</t>
  </si>
  <si>
    <t>HPI-C9421A</t>
  </si>
  <si>
    <t>C9421A</t>
  </si>
  <si>
    <t>HP 85 magenta printhead</t>
  </si>
  <si>
    <t>HPI-C9422A</t>
  </si>
  <si>
    <t>C9422A</t>
  </si>
  <si>
    <t>HP 85 yellow printhead</t>
  </si>
  <si>
    <t>HPI-C9423A</t>
  </si>
  <si>
    <t>C9423A</t>
  </si>
  <si>
    <t>HP 85 light cyan printhead</t>
  </si>
  <si>
    <t>HPI-C9424A</t>
  </si>
  <si>
    <t>C9424A</t>
  </si>
  <si>
    <t>HP 85 light magenta printhead</t>
  </si>
  <si>
    <t>HPI-C9425A</t>
  </si>
  <si>
    <t>C9425A</t>
  </si>
  <si>
    <t>HP 85 cyan ink cartridge, 28ml</t>
  </si>
  <si>
    <t>HPI-C9426A</t>
  </si>
  <si>
    <t>C9426A</t>
  </si>
  <si>
    <t>HP 85 magenta ink cartridge, 28ml</t>
  </si>
  <si>
    <t>HPI-C9427A</t>
  </si>
  <si>
    <t>C9427A</t>
  </si>
  <si>
    <t>HP 85 yellow ink cartridge , 69ml</t>
  </si>
  <si>
    <t>HPI-C9428A</t>
  </si>
  <si>
    <t>C9428A</t>
  </si>
  <si>
    <t>HP 85 light cyan ink cartridge, 69ml</t>
  </si>
  <si>
    <t>HPI-C9429A</t>
  </si>
  <si>
    <t>C9429A</t>
  </si>
  <si>
    <t>HP 85 light magenta ink cartridge, 69ml</t>
  </si>
  <si>
    <t>Exclusive MBA</t>
  </si>
  <si>
    <t>764</t>
  </si>
  <si>
    <t>HPI-C1Q13A</t>
  </si>
  <si>
    <t>C1Q13A</t>
  </si>
  <si>
    <t>HP 764 300-ml Cyan Ink Cartridge</t>
  </si>
  <si>
    <t>HPI-C1Q14A</t>
  </si>
  <si>
    <t>C1Q14A</t>
  </si>
  <si>
    <t>HP 764 300-ml Magenta Ink Cartridge</t>
  </si>
  <si>
    <t>HPI-C1Q15A</t>
  </si>
  <si>
    <t>C1Q15A</t>
  </si>
  <si>
    <t>HP 764 300-ml Yellow Ink Cartridge</t>
  </si>
  <si>
    <t>HPI-C1Q16A</t>
  </si>
  <si>
    <t>C1Q16A</t>
  </si>
  <si>
    <t>HP 764 300-ml Matte Black Ink Cartridge</t>
  </si>
  <si>
    <t>HPI-C1Q17A</t>
  </si>
  <si>
    <t>C1Q17A</t>
  </si>
  <si>
    <t>HP 764 300-ml Photo Black Ink Cartridge</t>
  </si>
  <si>
    <t>HPI-C1Q18A</t>
  </si>
  <si>
    <t>C1Q18A</t>
  </si>
  <si>
    <t>HP 764 300-ml Gray Ink Cartridge</t>
  </si>
  <si>
    <t>841</t>
  </si>
  <si>
    <t>HPI-C1Q19A</t>
  </si>
  <si>
    <t>C1Q19A</t>
  </si>
  <si>
    <t>HP 841 PageWide XL Printhead</t>
  </si>
  <si>
    <t>773B</t>
  </si>
  <si>
    <t>HPI-C1Q29A</t>
  </si>
  <si>
    <t>C1Q29A</t>
  </si>
  <si>
    <t>HP 773B 775-ml Matte Black Ink Cartridge</t>
  </si>
  <si>
    <t>HPI-C1Q30A</t>
  </si>
  <si>
    <t>C1Q30A</t>
  </si>
  <si>
    <t>HP 773B 775-ml Chrmtc Red Ink Cartridge</t>
  </si>
  <si>
    <t>HPI-C1Q31A</t>
  </si>
  <si>
    <t>C1Q31A</t>
  </si>
  <si>
    <t>HP 773B 775-ml Magenta Ink Cartridge</t>
  </si>
  <si>
    <t>HPI-C1Q32A</t>
  </si>
  <si>
    <t>C1Q32A</t>
  </si>
  <si>
    <t>HP 773B 775-ml Yellow Ink Cartridge</t>
  </si>
  <si>
    <t>HPI-C1Q33A</t>
  </si>
  <si>
    <t>C1Q33A</t>
  </si>
  <si>
    <t>HP 773B 775-ml Lt Magenta Ink Cartridge</t>
  </si>
  <si>
    <t>HPI-C1Q34A</t>
  </si>
  <si>
    <t>C1Q34A</t>
  </si>
  <si>
    <t>HP 773B 775-ml Cyan Ink Cartridge</t>
  </si>
  <si>
    <t>HPI-C1Q35A</t>
  </si>
  <si>
    <t>C1Q35A</t>
  </si>
  <si>
    <t>HP 773B 775-ml Photo Black Ink Cartridge</t>
  </si>
  <si>
    <t>HPI-C1Q36A</t>
  </si>
  <si>
    <t>C1Q36A</t>
  </si>
  <si>
    <t>HP 773B 775-ml Light Gray Ink Cartridge</t>
  </si>
  <si>
    <t>842B</t>
  </si>
  <si>
    <t>HPI-C1Q49A</t>
  </si>
  <si>
    <t>C1Q49A</t>
  </si>
  <si>
    <t>HP 842B 775-ml Black Ink Cartridge</t>
  </si>
  <si>
    <t>HPI-C1Q50A</t>
  </si>
  <si>
    <t>C1Q50A</t>
  </si>
  <si>
    <t>HP 842B 775-ml Cyan Ink Cartridge</t>
  </si>
  <si>
    <t>HPI-C1Q51A</t>
  </si>
  <si>
    <t>C1Q51A</t>
  </si>
  <si>
    <t>HP 842B 775-ml Magenta Ink Cartridge</t>
  </si>
  <si>
    <t>HPI-C1Q52A</t>
  </si>
  <si>
    <t>C1Q52A</t>
  </si>
  <si>
    <t>HP 842B 775-ml Yellow Ink Cartridge</t>
  </si>
  <si>
    <t>HPI-C1Q61A</t>
  </si>
  <si>
    <t>C1Q61A</t>
  </si>
  <si>
    <t>HP 843B 400-ml Black Ink Cartridge</t>
  </si>
  <si>
    <t>HPI-C1Q62A</t>
  </si>
  <si>
    <t>C1Q62A</t>
  </si>
  <si>
    <t>HP 843B 400-ml Cyan Ink Cartridge</t>
  </si>
  <si>
    <t>HPI-C1Q63A</t>
  </si>
  <si>
    <t>C1Q63A</t>
  </si>
  <si>
    <t>HP 843B 400-ml Magenta Ink Cartridge</t>
  </si>
  <si>
    <t>HPI-C1Q64A</t>
  </si>
  <si>
    <t>C1Q64A</t>
  </si>
  <si>
    <t>HP 843B 400-ml Yellow Ink Cartridge</t>
  </si>
  <si>
    <t>HPI-C4990A</t>
  </si>
  <si>
    <t>C4990A</t>
  </si>
  <si>
    <t>HP 81 Black Dye Value Pack Ink Cartridge</t>
  </si>
  <si>
    <t>HPI-C4991A</t>
  </si>
  <si>
    <t>C4991A</t>
  </si>
  <si>
    <t>HP 81 Cyan Dye Value Pack Ink Cartridge</t>
  </si>
  <si>
    <t>HPI-C4992A</t>
  </si>
  <si>
    <t>C4992A</t>
  </si>
  <si>
    <t>HP 81 Mag Dye Value Pack Ink Cartridge</t>
  </si>
  <si>
    <t>HPI-C4994A</t>
  </si>
  <si>
    <t>C4994A</t>
  </si>
  <si>
    <t>HP 81 Lt C Dye Value Pack Ink Cartridge</t>
  </si>
  <si>
    <t>HPI-C4995A</t>
  </si>
  <si>
    <t>C4995A</t>
  </si>
  <si>
    <t>HP 81 Lt M Dye Value Pack Ink Cartridge</t>
  </si>
  <si>
    <t>705</t>
  </si>
  <si>
    <t>HPI-CD953A</t>
  </si>
  <si>
    <t>CD953A</t>
  </si>
  <si>
    <t>HP Designjet 705 Blk Printhead &amp; Cleaner</t>
  </si>
  <si>
    <t>HPI-CD954A</t>
  </si>
  <si>
    <t>CD954A</t>
  </si>
  <si>
    <t>HP Designjet 705 Cyn Printhead &amp; Cleaner</t>
  </si>
  <si>
    <t>HPI-CD955A</t>
  </si>
  <si>
    <t>CD955A</t>
  </si>
  <si>
    <t>HP Designjet 705 Mag Printhead &amp; Cleaner</t>
  </si>
  <si>
    <t>HPI-CD956A</t>
  </si>
  <si>
    <t>CD956A</t>
  </si>
  <si>
    <t>HP Designjet 705 Yellow Prnthd &amp; Cleaner</t>
  </si>
  <si>
    <t>HPI-CD957A</t>
  </si>
  <si>
    <t>CD957A</t>
  </si>
  <si>
    <t>HP Designjet 705 Lt Cyn Prnthd &amp; Cleaner</t>
  </si>
  <si>
    <t>HPI-CD958A</t>
  </si>
  <si>
    <t>CD958A</t>
  </si>
  <si>
    <t>HP Designjet 705 Lt Mag Prnthd &amp; Cleaner</t>
  </si>
  <si>
    <t>HPI-CD959A</t>
  </si>
  <si>
    <t>CD959A</t>
  </si>
  <si>
    <t>HP Designjet 705 Black Ink Cartridge</t>
  </si>
  <si>
    <t>HPI-CD960A</t>
  </si>
  <si>
    <t>CD960A</t>
  </si>
  <si>
    <t>HP Designjet 705 Cyan Ink Cartridge</t>
  </si>
  <si>
    <t>HPI-CD961A</t>
  </si>
  <si>
    <t>CD961A</t>
  </si>
  <si>
    <t>HP Designjet 705 Magenta Ink Cartridge</t>
  </si>
  <si>
    <t>HPI-CD962A</t>
  </si>
  <si>
    <t>CD962A</t>
  </si>
  <si>
    <t>HP Designjet 705 Yellow Ink Cartridge</t>
  </si>
  <si>
    <t>HPI-CD963A</t>
  </si>
  <si>
    <t>CD963A</t>
  </si>
  <si>
    <t>HP Designjet 705 Lt Cyan Ink Cartridge</t>
  </si>
  <si>
    <t>HPI-CD964A</t>
  </si>
  <si>
    <t>CD964A</t>
  </si>
  <si>
    <t>HP 705 Lt Mag Designjet Ink Cartridge</t>
  </si>
  <si>
    <t>Cleaning Container</t>
  </si>
  <si>
    <t>HPI-F9J47A</t>
  </si>
  <si>
    <t>F9J47A</t>
  </si>
  <si>
    <t>HP 841 PageWide XL Cleaning Container</t>
  </si>
  <si>
    <t>Maintenance Crtg</t>
  </si>
  <si>
    <t>HPI-F9J48A</t>
  </si>
  <si>
    <t>F9J48A</t>
  </si>
  <si>
    <t>HP 841 PageWide XL Maintenance Crtg</t>
  </si>
  <si>
    <t>765</t>
  </si>
  <si>
    <t>HPI-F9J50A</t>
  </si>
  <si>
    <t>F9J50A</t>
  </si>
  <si>
    <t>HP 765 400-ml Yellow Ink Cartridge</t>
  </si>
  <si>
    <t>HPI-F9J51A</t>
  </si>
  <si>
    <t>F9J51A</t>
  </si>
  <si>
    <t>HP 765 400-ml Magenta Ink Cartridge</t>
  </si>
  <si>
    <t>HPI-F9J52A</t>
  </si>
  <si>
    <t>F9J52A</t>
  </si>
  <si>
    <t>HP 765 400-ml Cyan Ink Cartridge</t>
  </si>
  <si>
    <t>HPI-F9J53A</t>
  </si>
  <si>
    <t>F9J53A</t>
  </si>
  <si>
    <t>HP 765 400-ml Gray Ink Cartridge</t>
  </si>
  <si>
    <t>HPI-F9J54A</t>
  </si>
  <si>
    <t>F9J54A</t>
  </si>
  <si>
    <t>HP 765 775-ml Dark Gray Ink Cartridge</t>
  </si>
  <si>
    <t>HPI-F9J55A</t>
  </si>
  <si>
    <t>F9J55A</t>
  </si>
  <si>
    <t>HP 765 775-ml Matte Black Ink Cartridge</t>
  </si>
  <si>
    <t>846B</t>
  </si>
  <si>
    <t>HPI-F9J69A</t>
  </si>
  <si>
    <t>F9J69A</t>
  </si>
  <si>
    <t>HP 846B 775-ml Black Ink Cartridge</t>
  </si>
  <si>
    <t>HPI-F9J70A</t>
  </si>
  <si>
    <t>F9J70A</t>
  </si>
  <si>
    <t>HP 846B 775-ml B1 Ink Cartridge</t>
  </si>
  <si>
    <t>HPI-F9J71A</t>
  </si>
  <si>
    <t>F9J71A</t>
  </si>
  <si>
    <t>HP 846B 775-ml B2 Ink Cartridge</t>
  </si>
  <si>
    <t>HPI-F9J72A</t>
  </si>
  <si>
    <t>F9J72A</t>
  </si>
  <si>
    <t>HP 847B 400-ml Black Ink Cartridge</t>
  </si>
  <si>
    <t>HPI-F9J73A</t>
  </si>
  <si>
    <t>F9J73A</t>
  </si>
  <si>
    <t>HP 847B 400-ml B1 Ink Cartridge</t>
  </si>
  <si>
    <t>HPI-F9J74A</t>
  </si>
  <si>
    <t>F9J74A</t>
  </si>
  <si>
    <t>HP 847B 400-ml B2 Ink Cartridge</t>
  </si>
  <si>
    <t>HPI-C5072A</t>
  </si>
  <si>
    <t>C5072A</t>
  </si>
  <si>
    <t>HP 83 Black UV, 3 Ink Multi Pack</t>
  </si>
  <si>
    <t>HPI-C5073A</t>
  </si>
  <si>
    <t>C5073A</t>
  </si>
  <si>
    <t>HP 83 Cyan UV, 3 Ink Multi Pack</t>
  </si>
  <si>
    <t>HPI-C5074A</t>
  </si>
  <si>
    <t>C5074A</t>
  </si>
  <si>
    <t>HP 83 Magenta UV, 3 Ink Multi Pack</t>
  </si>
  <si>
    <t>HPI-C5075A</t>
  </si>
  <si>
    <t>C5075A</t>
  </si>
  <si>
    <t>HP 83 Yellow UV, 3 Ink Multi Pack</t>
  </si>
  <si>
    <t>HPI-C5076A</t>
  </si>
  <si>
    <t>C5076A</t>
  </si>
  <si>
    <t>HP 83 Lt Cyan UV, 3 Ink Multi Pack</t>
  </si>
  <si>
    <t>HPI-C5077A</t>
  </si>
  <si>
    <t>C5077A</t>
  </si>
  <si>
    <t>HP 83 Lt Magenta UV, 3 Ink Multi Pack</t>
  </si>
  <si>
    <t>HPI-P2V31A</t>
  </si>
  <si>
    <t>P2V31A</t>
  </si>
  <si>
    <t>HP 711 80ml Black Ink Crtg 2-Pack</t>
  </si>
  <si>
    <t>HPI-P2V32A</t>
  </si>
  <si>
    <t>P2V32A</t>
  </si>
  <si>
    <t>Cyan/Magenta/Yellow</t>
  </si>
  <si>
    <t>HP 711 29ml CMY Ink Crtg 3-Pack</t>
  </si>
  <si>
    <t>HPI-P2V33A</t>
  </si>
  <si>
    <t>P2V33A</t>
  </si>
  <si>
    <t>HP 72 130ml Black Ink Crtg 2-Pack</t>
  </si>
  <si>
    <t>HPI-B3P24A</t>
  </si>
  <si>
    <t>B3P24A</t>
  </si>
  <si>
    <t>HP 727 130-ml Gray Ink Cartridge</t>
  </si>
  <si>
    <t>HPI-C1Q12A</t>
  </si>
  <si>
    <t>C1Q12A</t>
  </si>
  <si>
    <t>HP 727 300-ml Matte Black Ink Cartridge</t>
  </si>
  <si>
    <t>HPI-B3P22A</t>
  </si>
  <si>
    <t>B3P22A</t>
  </si>
  <si>
    <t>HP 727 130-ml Matte Black Ink Cartridge</t>
  </si>
  <si>
    <t>HPI-F9J79A</t>
  </si>
  <si>
    <t>F9J79A</t>
  </si>
  <si>
    <t>HP 727 300-ml Photo Black Ink Cartridge</t>
  </si>
  <si>
    <t>HPI-F9J64A</t>
  </si>
  <si>
    <t>F9J64A</t>
  </si>
  <si>
    <t>HP 728 69-ml Matte Black Ink Crtg</t>
  </si>
  <si>
    <t>HPI-C4913A</t>
  </si>
  <si>
    <t>C4913A</t>
  </si>
  <si>
    <t>HP No 82 Yellow Ink Cartridge</t>
  </si>
  <si>
    <t xml:space="preserve">HP Designjet 800/510/500 series, HP Designjet 820MFP/815MFP/50PS/20PS/10PS </t>
  </si>
  <si>
    <t>HPI-C5096A</t>
  </si>
  <si>
    <t>C5096A</t>
  </si>
  <si>
    <t>HP 90 Black Printhead Cleaner</t>
  </si>
  <si>
    <t>HPI-C9461A</t>
  </si>
  <si>
    <t>C9461A</t>
  </si>
  <si>
    <t>HP 91 Magenta and Yellow Printhead</t>
  </si>
  <si>
    <t>HPI-C9462A</t>
  </si>
  <si>
    <t>C9462A</t>
  </si>
  <si>
    <t>HP 91 Lt Magenta and Lt Cyan Printhead</t>
  </si>
  <si>
    <t>HPI-C9463A</t>
  </si>
  <si>
    <t>C9463A</t>
  </si>
  <si>
    <t>HP 91 Photo Black and Lt Gray Printhead</t>
  </si>
  <si>
    <t>HPI-C9518A</t>
  </si>
  <si>
    <t>C9518A</t>
  </si>
  <si>
    <t>HP 91 Maintenance Cartridge</t>
  </si>
  <si>
    <t>HPI-C4911A</t>
  </si>
  <si>
    <t>C4911A</t>
  </si>
  <si>
    <t>HP No 82 Cyan Ink Cartridge</t>
  </si>
  <si>
    <t>HPI-F9J95A</t>
  </si>
  <si>
    <t>F9J95A</t>
  </si>
  <si>
    <t>HP745 130-ml Magenta Ink Cartridge</t>
  </si>
  <si>
    <t>HP Designjet Z2600/Z5600 photo series ink supplies</t>
  </si>
  <si>
    <t>HPI-F9J96A</t>
  </si>
  <si>
    <t>F9J96A</t>
  </si>
  <si>
    <t>HP745 130-ml Yellow Ink Cartridge</t>
  </si>
  <si>
    <t>HPI-F9K00A</t>
  </si>
  <si>
    <t>F9K00A</t>
  </si>
  <si>
    <t>HP745 130-ml Red Chromatic Ink Cartridge</t>
  </si>
  <si>
    <t>HPI-F9J98A</t>
  </si>
  <si>
    <t>F9J98A</t>
  </si>
  <si>
    <t>HP 745 130-ml Photo Black DesignJet Ink Cartridge</t>
  </si>
  <si>
    <t>HPI-F9J99A</t>
  </si>
  <si>
    <t>F9J99A</t>
  </si>
  <si>
    <t>HP 745 130-ml Matte Black DesignJet Ink Cartridge</t>
  </si>
  <si>
    <t>HPI-F9J97A</t>
  </si>
  <si>
    <t>F9J97A</t>
  </si>
  <si>
    <t>HP 745 130-ml Cyan Ink Cartridge</t>
  </si>
  <si>
    <t>HPI-C9460A</t>
  </si>
  <si>
    <t>C9460A</t>
  </si>
  <si>
    <t>HP 91 Matte Black and Cyan Printhead</t>
  </si>
  <si>
    <t>Article part</t>
  </si>
  <si>
    <t>HPS Promotion</t>
  </si>
  <si>
    <t>Normal NDP.</t>
  </si>
  <si>
    <t>(Exc. VAT)</t>
  </si>
  <si>
    <t>(Ex.vat)</t>
  </si>
  <si>
    <t>HP LASERJET PRO 3003DW</t>
  </si>
  <si>
    <t xml:space="preserve">Eclipse </t>
  </si>
  <si>
    <t>HPI-T3U51A</t>
  </si>
  <si>
    <t>HP Color LaserJet Enterprise M856dn</t>
  </si>
  <si>
    <t>Category Level 1</t>
  </si>
  <si>
    <t>Category Level 2</t>
  </si>
  <si>
    <t>Category Level 3</t>
  </si>
  <si>
    <t>Vendor Product Code</t>
  </si>
  <si>
    <t>Article Code</t>
  </si>
  <si>
    <t>Article Description</t>
  </si>
  <si>
    <t xml:space="preserve">SRP inc.vat </t>
  </si>
  <si>
    <t xml:space="preserve"> SRP exc.vat</t>
  </si>
  <si>
    <t>Product Type (SNS/B2B)</t>
  </si>
  <si>
    <t>EAN/UPC Code</t>
  </si>
  <si>
    <t>Free Bundle</t>
  </si>
  <si>
    <t>Selling Point</t>
  </si>
  <si>
    <t>Basic dimension W x H x L (cm)</t>
  </si>
  <si>
    <t>weight (kg.)</t>
  </si>
  <si>
    <t>Data Sheet Link</t>
  </si>
  <si>
    <t>Printer &amp; Scanner &amp; Supply</t>
  </si>
  <si>
    <t>Printer</t>
  </si>
  <si>
    <t>SNS</t>
  </si>
  <si>
    <t>B2B</t>
  </si>
  <si>
    <t>Sheet-feed Scanner</t>
  </si>
  <si>
    <t>Flatbed Scanner</t>
  </si>
  <si>
    <t>Supplies</t>
  </si>
  <si>
    <t>CZ993A</t>
  </si>
  <si>
    <t>CZ992A</t>
  </si>
  <si>
    <t>53N94C</t>
  </si>
  <si>
    <t>537P5C</t>
  </si>
  <si>
    <t>405W3C</t>
  </si>
  <si>
    <t>4V2N5C</t>
  </si>
  <si>
    <t>404L5C</t>
  </si>
  <si>
    <t>3D4L3A</t>
  </si>
  <si>
    <t>1F3W2A</t>
  </si>
  <si>
    <t>1F3Y2A</t>
  </si>
  <si>
    <t>Y0F71A</t>
  </si>
  <si>
    <t>6UU48A</t>
  </si>
  <si>
    <t>6UU46A</t>
  </si>
  <si>
    <t>6UU47A</t>
  </si>
  <si>
    <t>4ZB79A</t>
  </si>
  <si>
    <t>4ZB80A</t>
  </si>
  <si>
    <t>9YF82A</t>
  </si>
  <si>
    <t>9YF83A</t>
  </si>
  <si>
    <t>3G653A</t>
  </si>
  <si>
    <t>3G654A</t>
  </si>
  <si>
    <t>4ZB85A</t>
  </si>
  <si>
    <t>4ZB86A</t>
  </si>
  <si>
    <t>9YF95A</t>
  </si>
  <si>
    <t>9YG09A</t>
  </si>
  <si>
    <t>3G631A</t>
  </si>
  <si>
    <t>3G632A</t>
  </si>
  <si>
    <t>4ZB94A</t>
  </si>
  <si>
    <t>4ZB95A</t>
  </si>
  <si>
    <t>8D7L2A</t>
  </si>
  <si>
    <t>499N4A</t>
  </si>
  <si>
    <t>4ZB97A</t>
  </si>
  <si>
    <t>499M6A</t>
  </si>
  <si>
    <t>499M7A</t>
  </si>
  <si>
    <t>499M8A</t>
  </si>
  <si>
    <t>3PZ15A</t>
  </si>
  <si>
    <t>4RA89A</t>
  </si>
  <si>
    <t>5HH48A</t>
  </si>
  <si>
    <t>3PZ95A</t>
  </si>
  <si>
    <t>3PZ55A</t>
  </si>
  <si>
    <t>5HH65A</t>
  </si>
  <si>
    <t>5HH67A</t>
  </si>
  <si>
    <t>3QA55A</t>
  </si>
  <si>
    <t>J8H61A</t>
  </si>
  <si>
    <t>1PV87A</t>
  </si>
  <si>
    <t>7PS84A</t>
  </si>
  <si>
    <t>7PS86A</t>
  </si>
  <si>
    <t>6QN28A</t>
  </si>
  <si>
    <t>6QN33A</t>
  </si>
  <si>
    <t>CF066A</t>
  </si>
  <si>
    <t>CF367A</t>
  </si>
  <si>
    <t>T3U55A</t>
  </si>
  <si>
    <t>3WT91A</t>
  </si>
  <si>
    <t>T3U56A</t>
  </si>
  <si>
    <t>B6S02A</t>
  </si>
  <si>
    <t>CF236A</t>
  </si>
  <si>
    <t>CZ245A</t>
  </si>
  <si>
    <t>CZ244A</t>
  </si>
  <si>
    <t>CE712A</t>
  </si>
  <si>
    <t>T3U44A</t>
  </si>
  <si>
    <t>7PS94A</t>
  </si>
  <si>
    <t>7PS98A</t>
  </si>
  <si>
    <t>7PS99A</t>
  </si>
  <si>
    <t>6QN29A</t>
  </si>
  <si>
    <t>6QN35A</t>
  </si>
  <si>
    <t>6QN37A</t>
  </si>
  <si>
    <t>6FW06A</t>
  </si>
  <si>
    <t>6FW07A</t>
  </si>
  <si>
    <t>20G05A</t>
  </si>
  <si>
    <t>20G06A</t>
  </si>
  <si>
    <t>L2757A</t>
  </si>
  <si>
    <t>20G07A</t>
  </si>
  <si>
    <t>6FW09A</t>
  </si>
  <si>
    <t>6FW08A</t>
  </si>
  <si>
    <t>6FW10A</t>
  </si>
  <si>
    <t>20G08A</t>
  </si>
  <si>
    <t>L2763A</t>
  </si>
  <si>
    <t>Print
Speed</t>
  </si>
  <si>
    <t>Copy
Speed</t>
  </si>
  <si>
    <t>Scan
Speed</t>
  </si>
  <si>
    <t>Print
Resolution</t>
  </si>
  <si>
    <t>X</t>
  </si>
  <si>
    <t>Consumable</t>
  </si>
  <si>
    <t>HPI-C2P04AA,HPI-C2P06AA,HPI-C2P05AA,HPI-C2P07AA</t>
  </si>
  <si>
    <t>HPI-4S6X8PA,HPI-4S6X5PA,HPI-4S6X6PA,HPI-4S6X7PA,HPI-4S6Y2PA,HPI-4S6X9PA,HPI-4S6Y0PA,HPI-4S6Y1PA</t>
  </si>
  <si>
    <t>HPI-4K0V9PA,HPI-4K0V6PA,HPI-4K0V7PA,HPI-4K0V8PA,HPI-4K0W3PA,HPI-4K0W0PA,HPI-4K0W1PA,HPI-4K0W2PA</t>
  </si>
  <si>
    <t>HPI-W1360A,HPI-W1360X</t>
  </si>
  <si>
    <t>HPI-W1450A,HPI-W1450X</t>
  </si>
  <si>
    <t>HPI-W2090A,HPI-W2091A,HPI-W2092A,HPI-W2093A,HPI-W1120A</t>
  </si>
  <si>
    <t>HPI-W2220A,HPI-W2221A,HPI-W2222A,HPI-W2223A,HPI-W2220X,HPI-W2221X,HPI-W2222X,HPI-W2223X</t>
  </si>
  <si>
    <t>HPI-CF276A,HPI-CF276X</t>
  </si>
  <si>
    <t>HPI-CF230A,HPI-CF230X</t>
  </si>
  <si>
    <t>HPI-W2040A,HPI-W2041A,HPI-W2042A,HPI-W2043A,HPI-W2040X,HPI-W2041X,HPI-W2042X,HPI-W2043X</t>
  </si>
  <si>
    <t>HPI-CF287A,HPI-CF287X</t>
  </si>
  <si>
    <t>HPI-CF289A,HPI-CF289X,HPI-CF289Y</t>
  </si>
  <si>
    <t>HPI-W1470A,HPI-W1470Y</t>
  </si>
  <si>
    <t>HPI-W2130A,HPI-W2131A,HPI-W2132A,HPI-W2133A,HPI-W2130Y,HPI-W2131Y,HPI-W2132Y,HPI-W2133Y</t>
  </si>
  <si>
    <t>HPI-CF214A,HPI-CF214X</t>
  </si>
  <si>
    <t>HPI-W2010A,HPI-W2011A,HPI-W2012A,HPI-W2013A,HPI-W2010X,HPI-W2011X,HPI-W2012X,HPI-W2013X</t>
  </si>
  <si>
    <t>HPI-CE740A,HPI-CE741A,HPI-CE742A,HPI-CE743A</t>
  </si>
  <si>
    <t>ICT Printer Inktank งบ 4,100 บาท</t>
  </si>
  <si>
    <t>ICT Printer Inkjet A3 งบ 8,000 บาท</t>
  </si>
  <si>
    <t>เครื่องพิมพ์ Multifunction แบบฉีดหมึกพร้อมติดตั้งถังหมึกพิมพ์ (Ink Tank Printer) ราคา 8,000 บาท</t>
  </si>
  <si>
    <t>ICT Printer Laser งบ 3,300 บาท</t>
  </si>
  <si>
    <t>ICT Printer Laser Network 1 งบ 8,900 บาท</t>
  </si>
  <si>
    <t>ICT Printer Laser Multi งบ 10,000 บาท</t>
  </si>
  <si>
    <t>ICT Printer Laser Network Color 1 งบ 11,000 บาท</t>
  </si>
  <si>
    <t>ICT Printer Laser Multi Color งบ 16,000 บาท</t>
  </si>
  <si>
    <t>ICT Printer Laser Network Color 2 งบ 27,000 บาท</t>
  </si>
  <si>
    <t>ICT Printer Laser Network A3 งบ 53,000 บาท</t>
  </si>
  <si>
    <t>ICT Scaner 1 งบ 16,000 บาท</t>
  </si>
  <si>
    <t>ICT Scaner 2 งบ 27,000 บาท</t>
  </si>
  <si>
    <t>ICT Scaner 3 งบ 33,000 บาท</t>
  </si>
  <si>
    <t>Model</t>
  </si>
  <si>
    <t>250 Mobile</t>
  </si>
  <si>
    <t>OJ Pro 9720</t>
  </si>
  <si>
    <t>OJ Pro 9730</t>
  </si>
  <si>
    <t>OfficeJet 8120</t>
  </si>
  <si>
    <t>OfficeJet 200 Mobile</t>
  </si>
  <si>
    <t xml:space="preserve">OfficeJet Pro 9120 </t>
  </si>
  <si>
    <t xml:space="preserve">OfficeJet Pro 9130 </t>
  </si>
  <si>
    <t>Tank 210</t>
  </si>
  <si>
    <t xml:space="preserve">Tank 520 </t>
  </si>
  <si>
    <t>Tank 615</t>
  </si>
  <si>
    <t>Tank 670</t>
  </si>
  <si>
    <t>Tank 720</t>
  </si>
  <si>
    <t>Tank 750</t>
  </si>
  <si>
    <t>Laser 108a </t>
  </si>
  <si>
    <t>Laser 108w</t>
  </si>
  <si>
    <t>LaserJet M211d</t>
  </si>
  <si>
    <t>LaserJet M211dw</t>
  </si>
  <si>
    <t>LASERJET 3003DN</t>
  </si>
  <si>
    <t>LASERJET 3003DW</t>
  </si>
  <si>
    <t>Laser MFP 136a</t>
  </si>
  <si>
    <t>Laser MFP 136w</t>
  </si>
  <si>
    <t>Laser MFP M236dw</t>
  </si>
  <si>
    <t>Laser MFP M236sdw</t>
  </si>
  <si>
    <t>Laser MFP 3103FDN</t>
  </si>
  <si>
    <t>Laser MFP 3103FDW</t>
  </si>
  <si>
    <t>Laser 150a</t>
  </si>
  <si>
    <t>Laser 150nw</t>
  </si>
  <si>
    <t>Laser 3203DN</t>
  </si>
  <si>
    <t>Laser 3203DW</t>
  </si>
  <si>
    <t>Laser 3303sdw</t>
  </si>
  <si>
    <t>Laser 3303fdw</t>
  </si>
  <si>
    <t>Laser 3303fdn</t>
  </si>
  <si>
    <t>Laser M406dn</t>
  </si>
  <si>
    <t>Laser 4203dn</t>
  </si>
  <si>
    <t>Laser 4203dw</t>
  </si>
  <si>
    <t>Laser M455dn</t>
  </si>
  <si>
    <t>Laser M430f</t>
  </si>
  <si>
    <t>Laser 4303dw</t>
  </si>
  <si>
    <t>Laser 4303fdw</t>
  </si>
  <si>
    <t>Laser M480f</t>
  </si>
  <si>
    <t>Laser M501dn</t>
  </si>
  <si>
    <t>Laser M507dn</t>
  </si>
  <si>
    <t>Laser M611dn</t>
  </si>
  <si>
    <t>Laser M612dn</t>
  </si>
  <si>
    <t>Laser 5700dn</t>
  </si>
  <si>
    <t>Laser 6700dn</t>
  </si>
  <si>
    <t xml:space="preserve">Laser M725dn </t>
  </si>
  <si>
    <t>Laser M830</t>
  </si>
  <si>
    <t xml:space="preserve">Laser M776dn </t>
  </si>
  <si>
    <t>Laser M776z</t>
  </si>
  <si>
    <t>Laser M776zs</t>
  </si>
  <si>
    <t>Laser M706n</t>
  </si>
  <si>
    <t>Laser M712dn</t>
  </si>
  <si>
    <t xml:space="preserve">Laser M806x </t>
  </si>
  <si>
    <t>Laser M806dn</t>
  </si>
  <si>
    <t>Laser M806X</t>
  </si>
  <si>
    <t xml:space="preserve">Laser CP5225DN </t>
  </si>
  <si>
    <t>Laser M751dn</t>
  </si>
  <si>
    <t>Laser M634dn</t>
  </si>
  <si>
    <t>Laser M635fht</t>
  </si>
  <si>
    <t xml:space="preserve">Laser M635z </t>
  </si>
  <si>
    <t>Laser 5800dn</t>
  </si>
  <si>
    <t xml:space="preserve">Laser 6800dn </t>
  </si>
  <si>
    <t>Laser 6800zfws</t>
  </si>
  <si>
    <t>Scanner 2000 s2</t>
  </si>
  <si>
    <t>Scanner 3000 s4</t>
  </si>
  <si>
    <t>Scanner 2600  f1</t>
  </si>
  <si>
    <t xml:space="preserve">Scanner 3600 f1 </t>
  </si>
  <si>
    <t>Scanner 7000 s3</t>
  </si>
  <si>
    <t>Scanner N4600 fnw1</t>
  </si>
  <si>
    <t>Scanner 5000 s5</t>
  </si>
  <si>
    <t>Scanner N4000 snw1</t>
  </si>
  <si>
    <t>Scanner N7000 snw1</t>
  </si>
  <si>
    <t>Scanner N6600 fnw1</t>
  </si>
  <si>
    <t>Scanner N9120 fn2</t>
  </si>
  <si>
    <t xml:space="preserve">Tank 580 </t>
  </si>
  <si>
    <t>T3U51A</t>
  </si>
  <si>
    <t>56/56/26 (A3)</t>
  </si>
  <si>
    <t>Laser M856dn</t>
  </si>
  <si>
    <t>HPI-M0H54AA,HPI-M0H55AA,HPI-M0H56AA,HPI-1VV22AA,HPI-1VV21AA</t>
  </si>
  <si>
    <t>HPI-X4E75AA,HPI-M0H50AA</t>
  </si>
  <si>
    <r>
      <t xml:space="preserve">HP LASERJET PRO 3003DN </t>
    </r>
    <r>
      <rPr>
        <b/>
        <sz val="8"/>
        <color rgb="FFFF0000"/>
        <rFont val="Cambria"/>
        <family val="2"/>
        <scheme val="major"/>
      </rPr>
      <t>(Replace 203DN)</t>
    </r>
  </si>
  <si>
    <r>
      <t xml:space="preserve">HP LASERJET PRO 3003DW </t>
    </r>
    <r>
      <rPr>
        <b/>
        <sz val="8"/>
        <color rgb="FFFF0000"/>
        <rFont val="Cambria"/>
        <family val="2"/>
        <scheme val="major"/>
      </rPr>
      <t>(Replace 203DW)</t>
    </r>
  </si>
  <si>
    <r>
      <t>HP LASERJET PRO MFP 3103FDN</t>
    </r>
    <r>
      <rPr>
        <b/>
        <sz val="8"/>
        <color rgb="FFFF0000"/>
        <rFont val="Cambria"/>
        <family val="2"/>
        <scheme val="major"/>
      </rPr>
      <t xml:space="preserve"> (Replace 227FDN)</t>
    </r>
  </si>
  <si>
    <r>
      <t xml:space="preserve">HP LASERJET PRO MFP 3103FDW </t>
    </r>
    <r>
      <rPr>
        <b/>
        <sz val="8"/>
        <color rgb="FFFF0000"/>
        <rFont val="Cambria"/>
        <family val="2"/>
        <scheme val="major"/>
      </rPr>
      <t>(Replace 227FDW)</t>
    </r>
  </si>
  <si>
    <r>
      <t xml:space="preserve">HP Color LaserJet Pro 3203dw </t>
    </r>
    <r>
      <rPr>
        <b/>
        <sz val="8"/>
        <color rgb="FFFF0000"/>
        <rFont val="Cambria"/>
        <family val="2"/>
        <scheme val="major"/>
      </rPr>
      <t>(Repalce 255DW)</t>
    </r>
  </si>
  <si>
    <r>
      <t xml:space="preserve">HP Color LaserJet Pro MFP 3303sdw </t>
    </r>
    <r>
      <rPr>
        <b/>
        <sz val="8"/>
        <color rgb="FFFF0000"/>
        <rFont val="Cambria"/>
        <family val="2"/>
        <scheme val="major"/>
      </rPr>
      <t>(Replace 282NW)</t>
    </r>
  </si>
  <si>
    <r>
      <t xml:space="preserve">HP Color LaserJet Pro MFP 3303fdn </t>
    </r>
    <r>
      <rPr>
        <b/>
        <sz val="8"/>
        <color rgb="FFFF0000"/>
        <rFont val="Cambria"/>
        <family val="2"/>
        <scheme val="major"/>
      </rPr>
      <t>(Replace 283FDN)</t>
    </r>
  </si>
  <si>
    <r>
      <t xml:space="preserve">HP Color LaserJet Pro MFP 3303fdw </t>
    </r>
    <r>
      <rPr>
        <b/>
        <sz val="8"/>
        <color rgb="FFFF0000"/>
        <rFont val="Cambria"/>
        <family val="2"/>
        <scheme val="major"/>
      </rPr>
      <t>(Replace 283FDW)</t>
    </r>
  </si>
  <si>
    <r>
      <t xml:space="preserve">HP Color LaserJet Pro 4203dn </t>
    </r>
    <r>
      <rPr>
        <b/>
        <sz val="8"/>
        <color rgb="FF0070C0"/>
        <rFont val="Cambria"/>
        <family val="2"/>
        <scheme val="major"/>
      </rPr>
      <t>(New) (Replace 454DN)</t>
    </r>
  </si>
  <si>
    <r>
      <t xml:space="preserve">HP Color LaserJet Pro 4203dw </t>
    </r>
    <r>
      <rPr>
        <b/>
        <sz val="8"/>
        <color rgb="FF0070C0"/>
        <rFont val="Cambria"/>
        <family val="2"/>
        <scheme val="major"/>
      </rPr>
      <t>(New) (Replace 454DW)</t>
    </r>
  </si>
  <si>
    <r>
      <t xml:space="preserve">HP Color LaserJet Pro MFP 4303dw </t>
    </r>
    <r>
      <rPr>
        <b/>
        <sz val="8"/>
        <color theme="3" tint="0.39997558519241921"/>
        <rFont val="Cambria"/>
        <family val="2"/>
        <scheme val="major"/>
      </rPr>
      <t>(New) (Replace 479DW)</t>
    </r>
  </si>
  <si>
    <r>
      <t xml:space="preserve">HP Color LaserJet Pro MFP 4303fdw </t>
    </r>
    <r>
      <rPr>
        <b/>
        <sz val="8"/>
        <color theme="3" tint="0.39997558519241921"/>
        <rFont val="Cambria"/>
        <family val="2"/>
        <scheme val="major"/>
      </rPr>
      <t>(New) (Replace 479FDW)</t>
    </r>
  </si>
  <si>
    <r>
      <t xml:space="preserve">HP LaserJet Enterprise M611dn </t>
    </r>
    <r>
      <rPr>
        <sz val="8"/>
        <color rgb="FF0000FF"/>
        <rFont val="Cambria"/>
        <family val="2"/>
        <scheme val="major"/>
      </rPr>
      <t>(Replacement 608DN)</t>
    </r>
  </si>
  <si>
    <r>
      <t xml:space="preserve">HP LaserJet Enterprise M612dn   </t>
    </r>
    <r>
      <rPr>
        <sz val="8"/>
        <color rgb="FF0000FF"/>
        <rFont val="Cambria"/>
        <family val="2"/>
        <scheme val="major"/>
      </rPr>
      <t>(Replacement 609DN)</t>
    </r>
  </si>
  <si>
    <r>
      <t xml:space="preserve">HP Color LaserJet Enterprise 5700dn </t>
    </r>
    <r>
      <rPr>
        <b/>
        <sz val="8"/>
        <color rgb="FF0070C0"/>
        <rFont val="Cambria"/>
        <family val="2"/>
        <scheme val="major"/>
      </rPr>
      <t>(New)</t>
    </r>
  </si>
  <si>
    <r>
      <t xml:space="preserve">HP Color LaserJet Enterprise 6700dn </t>
    </r>
    <r>
      <rPr>
        <b/>
        <sz val="8"/>
        <color rgb="FF0070C0"/>
        <rFont val="Cambria"/>
        <family val="2"/>
        <scheme val="major"/>
      </rPr>
      <t>(New)</t>
    </r>
  </si>
  <si>
    <r>
      <t xml:space="preserve">HP LaserJet Enterprise MFP M725dn Prntr </t>
    </r>
    <r>
      <rPr>
        <sz val="8"/>
        <color indexed="10"/>
        <rFont val="Cambria"/>
        <family val="2"/>
        <scheme val="major"/>
      </rPr>
      <t xml:space="preserve"> </t>
    </r>
    <r>
      <rPr>
        <sz val="8"/>
        <color rgb="FF3333FF"/>
        <rFont val="Cambria"/>
        <family val="2"/>
        <scheme val="major"/>
      </rPr>
      <t>(replace M5035 series )</t>
    </r>
  </si>
  <si>
    <r>
      <t xml:space="preserve">HP LaserJet Ent Flow MFP M830 Printer </t>
    </r>
    <r>
      <rPr>
        <sz val="8"/>
        <color rgb="FF3333FF"/>
        <rFont val="Cambria"/>
        <family val="2"/>
        <scheme val="major"/>
      </rPr>
      <t>(replace M830z)</t>
    </r>
  </si>
  <si>
    <r>
      <t xml:space="preserve">HP Laserjet Enterprise 700 Color MFP M776dn </t>
    </r>
    <r>
      <rPr>
        <sz val="8"/>
        <color rgb="FF0000FF"/>
        <rFont val="Cambria"/>
        <family val="2"/>
        <scheme val="major"/>
      </rPr>
      <t>(Replacement 775DN)</t>
    </r>
  </si>
  <si>
    <r>
      <t xml:space="preserve">HP Laserjet Enterprise 700 Color MFP M776z  </t>
    </r>
    <r>
      <rPr>
        <sz val="8"/>
        <color rgb="FF0000FF"/>
        <rFont val="Cambria"/>
        <family val="2"/>
        <scheme val="major"/>
      </rPr>
      <t>(Replacement 775f)</t>
    </r>
  </si>
  <si>
    <r>
      <t xml:space="preserve">HP Laserjet Enterprise 700 Color MFP M776zs </t>
    </r>
    <r>
      <rPr>
        <sz val="8"/>
        <color rgb="FF0000FF"/>
        <rFont val="Cambria"/>
        <family val="2"/>
        <scheme val="major"/>
      </rPr>
      <t xml:space="preserve"> (Replacement 775z)</t>
    </r>
  </si>
  <si>
    <r>
      <t xml:space="preserve">HP LaserJet Pro M706n Printer </t>
    </r>
    <r>
      <rPr>
        <sz val="8"/>
        <color rgb="FF3333FF"/>
        <rFont val="Cambria"/>
        <family val="2"/>
        <scheme val="major"/>
      </rPr>
      <t>(replace 5200 series)</t>
    </r>
  </si>
  <si>
    <r>
      <t xml:space="preserve">HP LaserJet Enterprise M806x + Printer </t>
    </r>
    <r>
      <rPr>
        <sz val="8"/>
        <color rgb="FF3333FF"/>
        <rFont val="Cambria"/>
        <family val="2"/>
        <scheme val="major"/>
      </rPr>
      <t>(replace 9040/9050)</t>
    </r>
  </si>
  <si>
    <r>
      <t xml:space="preserve">HP LaserJet Enterprise 800 M806dn </t>
    </r>
    <r>
      <rPr>
        <sz val="8"/>
        <color rgb="FF3333FF"/>
        <rFont val="Cambria"/>
        <family val="2"/>
        <scheme val="major"/>
      </rPr>
      <t>(replace 9040/ 9050)</t>
    </r>
  </si>
  <si>
    <r>
      <t xml:space="preserve">HP LaserJet Enterprise 800 M806X+ </t>
    </r>
    <r>
      <rPr>
        <sz val="8"/>
        <color rgb="FF3333FF"/>
        <rFont val="Cambria"/>
        <family val="2"/>
        <scheme val="major"/>
      </rPr>
      <t>(replace 9040/ 9050)</t>
    </r>
  </si>
  <si>
    <r>
      <t xml:space="preserve">HP Color LaserJet Enterprise MFP 5800dn </t>
    </r>
    <r>
      <rPr>
        <b/>
        <sz val="8"/>
        <color rgb="FF0070C0"/>
        <rFont val="Cambria"/>
        <family val="2"/>
        <scheme val="major"/>
      </rPr>
      <t>(New)</t>
    </r>
  </si>
  <si>
    <r>
      <t xml:space="preserve">HP Color LaserJet Enterprise MFP 6800dn </t>
    </r>
    <r>
      <rPr>
        <b/>
        <sz val="8"/>
        <color rgb="FF0070C0"/>
        <rFont val="Cambria"/>
        <family val="2"/>
        <scheme val="major"/>
      </rPr>
      <t>(New)</t>
    </r>
  </si>
  <si>
    <r>
      <t xml:space="preserve">HP Color LaserJet Enterprise Flow MFP 6800zfws </t>
    </r>
    <r>
      <rPr>
        <b/>
        <sz val="8"/>
        <color rgb="FF0070C0"/>
        <rFont val="Cambria"/>
        <family val="2"/>
        <scheme val="major"/>
      </rPr>
      <t>(New)</t>
    </r>
  </si>
  <si>
    <r>
      <t xml:space="preserve">HP ScanJet Pro 3000 s4 Sheetfeed Scanner </t>
    </r>
    <r>
      <rPr>
        <sz val="8"/>
        <color rgb="FF3333FF"/>
        <rFont val="Cambria"/>
        <family val="2"/>
        <scheme val="major"/>
      </rPr>
      <t>(replace 3000 s3)</t>
    </r>
  </si>
  <si>
    <r>
      <t xml:space="preserve">HP ScanJet Pro 3600 f1 </t>
    </r>
    <r>
      <rPr>
        <sz val="8"/>
        <color rgb="FF0000FF"/>
        <rFont val="Cambria"/>
        <family val="2"/>
        <scheme val="major"/>
      </rPr>
      <t>(Replace 3500 F1)</t>
    </r>
  </si>
  <si>
    <r>
      <t xml:space="preserve">HP ScanJet Enterprise Flow 7000 s3 Sheet-feed Scanner </t>
    </r>
    <r>
      <rPr>
        <sz val="8"/>
        <color rgb="FF3333FF"/>
        <rFont val="Cambria"/>
        <family val="2"/>
        <scheme val="major"/>
      </rPr>
      <t>(replace 7000 s2)</t>
    </r>
  </si>
  <si>
    <r>
      <t xml:space="preserve">HP ScanJet Pro N4600 fnw1 </t>
    </r>
    <r>
      <rPr>
        <sz val="8"/>
        <color rgb="FF0000FF"/>
        <rFont val="Cambria"/>
        <family val="2"/>
        <scheme val="major"/>
      </rPr>
      <t>(Replace 4500 F1)</t>
    </r>
  </si>
  <si>
    <r>
      <t>HP SJ Enterprise Flow N6600 fnw1</t>
    </r>
    <r>
      <rPr>
        <sz val="8"/>
        <color rgb="FF0000FF"/>
        <rFont val="Cambria"/>
        <family val="2"/>
        <scheme val="major"/>
      </rPr>
      <t xml:space="preserve"> (Replace 7500 F1)</t>
    </r>
  </si>
  <si>
    <r>
      <t xml:space="preserve">HP Scanjet Enterprise Flow N9120 fn2 Scanner- A3  </t>
    </r>
    <r>
      <rPr>
        <sz val="8"/>
        <color rgb="FF3333FF"/>
        <rFont val="Cambria"/>
        <family val="2"/>
        <scheme val="major"/>
      </rPr>
      <t>(replace N9120)</t>
    </r>
  </si>
  <si>
    <t>Laser 179fnw</t>
  </si>
  <si>
    <t>HP DeskJet Plus IA 6175 AiO Prntr</t>
  </si>
  <si>
    <t>HPI-714J7B</t>
  </si>
  <si>
    <t>NEW!!</t>
  </si>
  <si>
    <t>New!!</t>
  </si>
  <si>
    <t>HPI-7FP39ZA</t>
  </si>
  <si>
    <t>7FP39ZA</t>
  </si>
  <si>
    <t xml:space="preserve">HP 683 Black Original Ink Advantage Cartridge </t>
  </si>
  <si>
    <t>HP Deskjet Plus Ink Advantage 6170, 6570 series, HP DeskJet Ink Advantage 2988, 2989</t>
  </si>
  <si>
    <t>HPI-7FP38ZA</t>
  </si>
  <si>
    <t>7FP38ZA</t>
  </si>
  <si>
    <t xml:space="preserve">HP 683 Tri-color Original Ink Advantage Cartridge </t>
  </si>
  <si>
    <t>A0NU1A</t>
  </si>
  <si>
    <r>
      <t xml:space="preserve">HP Laser MFP 139fnw Printer </t>
    </r>
    <r>
      <rPr>
        <b/>
        <sz val="10"/>
        <color rgb="FFFF0000"/>
        <rFont val="Arial"/>
        <family val="2"/>
      </rPr>
      <t>(Replace 137fnw)</t>
    </r>
  </si>
  <si>
    <t>HPI-A0NU1A</t>
  </si>
  <si>
    <t>HP Laser MFP 139fnw Printer (Replace 137fnw)</t>
  </si>
  <si>
    <t xml:space="preserve">Laser MFP 139fnw </t>
  </si>
  <si>
    <t>Stock&amp;Sales รอสินค้าเข้า</t>
  </si>
  <si>
    <t>HPI-A24J7B</t>
  </si>
  <si>
    <t>HPI-A24JCB</t>
  </si>
  <si>
    <t>683</t>
  </si>
  <si>
    <r>
      <t>HP DeskJet Ink Advantage 2989 AIO</t>
    </r>
    <r>
      <rPr>
        <sz val="10"/>
        <color rgb="FF0070C0"/>
        <rFont val="HP Simplified Light"/>
      </rPr>
      <t xml:space="preserve">  </t>
    </r>
    <r>
      <rPr>
        <b/>
        <sz val="10"/>
        <color rgb="FF00B050"/>
        <rFont val="HP Simplified Light"/>
      </rPr>
      <t>Green</t>
    </r>
    <r>
      <rPr>
        <sz val="10"/>
        <rFont val="HP Simplified Light"/>
      </rPr>
      <t xml:space="preserve"> </t>
    </r>
    <r>
      <rPr>
        <b/>
        <sz val="10"/>
        <color rgb="FFFF0000"/>
        <rFont val="HP Simplified Light"/>
      </rPr>
      <t>(Replace 2875)</t>
    </r>
  </si>
  <si>
    <r>
      <t xml:space="preserve">HP DeskJet Ink Advantage 2988 AIO </t>
    </r>
    <r>
      <rPr>
        <b/>
        <sz val="10"/>
        <color rgb="FF00B0F0"/>
        <rFont val="HP Simplified Light"/>
      </rPr>
      <t>Blue</t>
    </r>
    <r>
      <rPr>
        <b/>
        <sz val="10"/>
        <color rgb="FFFF0000"/>
        <rFont val="HP Simplified Light"/>
      </rPr>
      <t xml:space="preserve"> (Replace 2875)</t>
    </r>
  </si>
  <si>
    <t>8Q4W0A</t>
  </si>
  <si>
    <t>HP ScanjJet Enterprise 9000 s1 - A3 (New)</t>
  </si>
  <si>
    <t>8Q4W1A</t>
  </si>
  <si>
    <t>HP ScanjJet Enterprise 9000 sn1 - A3 (New)</t>
  </si>
  <si>
    <t>HPI-8Q4W0A</t>
  </si>
  <si>
    <t>HPI-8Q4W1A</t>
  </si>
  <si>
    <t>80/80</t>
  </si>
  <si>
    <t xml:space="preserve">HP ScanjJet  9000 s1 </t>
  </si>
  <si>
    <t xml:space="preserve">HP ScanjJet  9000 sn1 </t>
  </si>
  <si>
    <t>HP ScanJet Pro 4200 s1 (New)</t>
  </si>
  <si>
    <t>HPI-8Q4W2A</t>
  </si>
  <si>
    <t>HP LASERJET PRO 4003DN  (Replace 404DN) มีแค่ใน Stock หมดแล้วหมดเลย</t>
  </si>
  <si>
    <t>Plan EOL May</t>
  </si>
  <si>
    <t>HPI-8X3D4A</t>
  </si>
  <si>
    <t>HPI-8X3D6A</t>
  </si>
  <si>
    <r>
      <t xml:space="preserve">HP LaserJet Pro 4006dn Printer </t>
    </r>
    <r>
      <rPr>
        <b/>
        <sz val="11"/>
        <color rgb="FF0070C0"/>
        <rFont val="Arial"/>
        <family val="2"/>
      </rPr>
      <t>(Replace 4003DN)</t>
    </r>
  </si>
  <si>
    <r>
      <t>HP LaserJet Pro 4006dw Printer</t>
    </r>
    <r>
      <rPr>
        <sz val="11"/>
        <color rgb="FF0070C0"/>
        <rFont val="Arial"/>
        <family val="2"/>
      </rPr>
      <t xml:space="preserve"> </t>
    </r>
    <r>
      <rPr>
        <b/>
        <sz val="11"/>
        <color rgb="FF0070C0"/>
        <rFont val="Arial"/>
        <family val="2"/>
      </rPr>
      <t>(Replace 4003DW)</t>
    </r>
  </si>
  <si>
    <t>W1610A/X</t>
  </si>
  <si>
    <t>New Model</t>
  </si>
  <si>
    <t>HPI-8X3F0A</t>
  </si>
  <si>
    <t>HPI-8X3F2A</t>
  </si>
  <si>
    <t>HPI8X3F4A</t>
  </si>
  <si>
    <t>HP LaserJet Pro MFP 4112dw Printer</t>
  </si>
  <si>
    <r>
      <t>HP Color LaserJet Pro MFP 4303dw</t>
    </r>
    <r>
      <rPr>
        <b/>
        <sz val="10"/>
        <color theme="3" tint="0.39997558519241921"/>
        <rFont val="Tahoma"/>
        <family val="2"/>
      </rPr>
      <t xml:space="preserve"> (Replace 479DW)</t>
    </r>
  </si>
  <si>
    <r>
      <t xml:space="preserve">HP Color LaserJet Pro MFP 4303fdw </t>
    </r>
    <r>
      <rPr>
        <b/>
        <sz val="10"/>
        <color theme="3" tint="0.39997558519241921"/>
        <rFont val="Tahoma"/>
        <family val="2"/>
      </rPr>
      <t>(Replace 479FDW)</t>
    </r>
  </si>
  <si>
    <r>
      <t>HP LaserJet Pro MFP 4112fdn Printer</t>
    </r>
    <r>
      <rPr>
        <b/>
        <sz val="11"/>
        <color rgb="FF0070C0"/>
        <rFont val="Arial"/>
        <family val="2"/>
      </rPr>
      <t xml:space="preserve"> ( Replace 4103FDN)</t>
    </r>
  </si>
  <si>
    <r>
      <t xml:space="preserve">HP LaserJet Pro MFP 4112fdw Printer </t>
    </r>
    <r>
      <rPr>
        <b/>
        <sz val="11"/>
        <color rgb="FF0070C0"/>
        <rFont val="Arial"/>
        <family val="2"/>
      </rPr>
      <t>(Replace 4103FDW)</t>
    </r>
  </si>
  <si>
    <t>HP Color LaserJet Pro 3203dn</t>
  </si>
  <si>
    <r>
      <rPr>
        <sz val="11"/>
        <color rgb="FF000000"/>
        <rFont val="Arial"/>
        <family val="2"/>
      </rPr>
      <t>HP Color LaserJet Pro 3203dw</t>
    </r>
    <r>
      <rPr>
        <b/>
        <sz val="11"/>
        <color rgb="FF0A2F41"/>
        <rFont val="Arial"/>
        <family val="2"/>
      </rPr>
      <t xml:space="preserve"> </t>
    </r>
  </si>
  <si>
    <t xml:space="preserve">HP Color LaserJet Pro MFP 3303sdw </t>
  </si>
  <si>
    <t>HP Color LaserJet Pro MFP 3303fdn</t>
  </si>
  <si>
    <t>HP Color LaserJet Pro MFP 3303fdw</t>
  </si>
  <si>
    <t>HP Laser 108a Printer</t>
  </si>
  <si>
    <t>HP Laser MFP 139fnw Printer</t>
  </si>
  <si>
    <t>1 Aug - 31 Oct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</si>
</sst>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0_-;\-* #,##0_-;_-* &quot;-&quot;??_-;_-@_-"/>
    <numFmt numFmtId="166" formatCode="_(* #,##0_);_(* \(#,##0\);_(* &quot;-&quot;??_);_(@_)"/>
    <numFmt numFmtId="167" formatCode="0.000%"/>
  </numFmts>
  <fonts count="67">
    <font>
      <sz val="11"/>
      <color theme="1"/>
      <name val="Calibri"/>
      <family val="2"/>
      <charset val="222"/>
      <scheme val="minor"/>
    </font>
    <font>
      <sz val="11"/>
      <color theme="1"/>
      <name val="Calibri"/>
      <family val="2"/>
      <charset val="222"/>
      <scheme val="minor"/>
    </font>
    <font>
      <sz val="10"/>
      <color theme="1"/>
      <name val="Calibri"/>
      <family val="2"/>
      <scheme val="minor"/>
    </font>
    <font>
      <sz val="11"/>
      <color theme="1"/>
      <name val="Calibri"/>
      <family val="2"/>
      <scheme val="minor"/>
    </font>
    <font>
      <sz val="14"/>
      <name val="CordiaUPC"/>
      <family val="2"/>
    </font>
    <font>
      <sz val="10"/>
      <name val="Arial"/>
      <family val="2"/>
    </font>
    <font>
      <sz val="10"/>
      <color theme="1"/>
      <name val="Arial"/>
      <family val="2"/>
    </font>
    <font>
      <u/>
      <sz val="9.35"/>
      <color theme="10"/>
      <name val="Tahoma"/>
      <family val="2"/>
    </font>
    <font>
      <b/>
      <u/>
      <sz val="9.35"/>
      <color theme="5" tint="-0.499984740745262"/>
      <name val="Tahoma"/>
      <family val="2"/>
    </font>
    <font>
      <u/>
      <sz val="10"/>
      <color theme="10"/>
      <name val="Arial"/>
      <family val="2"/>
    </font>
    <font>
      <b/>
      <sz val="10"/>
      <color theme="0"/>
      <name val="Arial"/>
      <family val="2"/>
    </font>
    <font>
      <b/>
      <sz val="9"/>
      <color theme="0"/>
      <name val="Calibri"/>
      <family val="2"/>
      <scheme val="minor"/>
    </font>
    <font>
      <b/>
      <sz val="10"/>
      <color theme="1"/>
      <name val="Arial"/>
      <family val="2"/>
    </font>
    <font>
      <sz val="9"/>
      <color rgb="FF242424"/>
      <name val="Calibri"/>
      <family val="2"/>
    </font>
    <font>
      <b/>
      <sz val="8"/>
      <color rgb="FFFF0000"/>
      <name val="Calibri"/>
      <family val="2"/>
      <scheme val="minor"/>
    </font>
    <font>
      <b/>
      <sz val="11"/>
      <color theme="1"/>
      <name val="Calibri"/>
      <family val="2"/>
      <charset val="222"/>
      <scheme val="minor"/>
    </font>
    <font>
      <sz val="10"/>
      <name val="Tahoma"/>
      <family val="2"/>
    </font>
    <font>
      <sz val="14"/>
      <name val="Cordia New"/>
      <family val="2"/>
    </font>
    <font>
      <sz val="8"/>
      <name val="Calibri"/>
      <family val="2"/>
      <scheme val="minor"/>
    </font>
    <font>
      <b/>
      <sz val="8"/>
      <color theme="0"/>
      <name val="Calibri"/>
      <family val="2"/>
      <scheme val="minor"/>
    </font>
    <font>
      <b/>
      <sz val="8"/>
      <color rgb="FF0000FF"/>
      <name val="Calibri"/>
      <family val="2"/>
      <scheme val="minor"/>
    </font>
    <font>
      <sz val="10"/>
      <color rgb="FF3333FF"/>
      <name val="Tahoma"/>
      <family val="2"/>
    </font>
    <font>
      <sz val="8"/>
      <name val="Cambria"/>
      <family val="2"/>
      <scheme val="major"/>
    </font>
    <font>
      <b/>
      <sz val="8"/>
      <color rgb="FFFF0000"/>
      <name val="Cambria"/>
      <family val="2"/>
      <scheme val="major"/>
    </font>
    <font>
      <b/>
      <sz val="10"/>
      <color theme="0"/>
      <name val="Calibri"/>
      <family val="2"/>
      <scheme val="minor"/>
    </font>
    <font>
      <sz val="10"/>
      <color theme="1"/>
      <name val="Calibri"/>
      <family val="2"/>
      <charset val="222"/>
      <scheme val="minor"/>
    </font>
    <font>
      <b/>
      <u/>
      <sz val="10"/>
      <color theme="5" tint="-0.499984740745262"/>
      <name val="Tahoma"/>
      <family val="2"/>
    </font>
    <font>
      <u/>
      <sz val="10"/>
      <color theme="10"/>
      <name val="Tahoma"/>
      <family val="2"/>
    </font>
    <font>
      <b/>
      <sz val="10"/>
      <color rgb="FF0070C0"/>
      <name val="Arial"/>
      <family val="2"/>
    </font>
    <font>
      <b/>
      <sz val="10"/>
      <color theme="3" tint="0.39997558519241921"/>
      <name val="Tahoma"/>
      <family val="2"/>
    </font>
    <font>
      <sz val="10"/>
      <color rgb="FF0000FF"/>
      <name val="Tahoma"/>
      <family val="2"/>
    </font>
    <font>
      <sz val="10"/>
      <color indexed="10"/>
      <name val="Tahoma"/>
      <family val="2"/>
    </font>
    <font>
      <b/>
      <sz val="10"/>
      <name val="Arial"/>
      <family val="2"/>
    </font>
    <font>
      <b/>
      <sz val="10"/>
      <color rgb="FFFF0000"/>
      <name val="Arial"/>
      <family val="2"/>
    </font>
    <font>
      <b/>
      <sz val="10"/>
      <color rgb="FF000000"/>
      <name val="Arial"/>
      <family val="2"/>
    </font>
    <font>
      <sz val="11"/>
      <color indexed="8"/>
      <name val="Calibri"/>
      <family val="2"/>
    </font>
    <font>
      <sz val="10"/>
      <color theme="0"/>
      <name val="Arial"/>
      <family val="2"/>
    </font>
    <font>
      <b/>
      <sz val="18"/>
      <name val="Arial"/>
      <family val="2"/>
    </font>
    <font>
      <b/>
      <sz val="10"/>
      <color theme="0"/>
      <name val="Tahoma"/>
      <family val="2"/>
    </font>
    <font>
      <b/>
      <sz val="8"/>
      <color theme="1"/>
      <name val="Calibri"/>
      <family val="2"/>
      <scheme val="minor"/>
    </font>
    <font>
      <b/>
      <sz val="16"/>
      <color theme="0"/>
      <name val="Arial"/>
      <family val="2"/>
    </font>
    <font>
      <b/>
      <sz val="11"/>
      <color rgb="FFFF0000"/>
      <name val="Calibri"/>
      <family val="2"/>
      <scheme val="minor"/>
    </font>
    <font>
      <sz val="10"/>
      <color theme="1"/>
      <name val="HP Simplified AS Light"/>
      <family val="2"/>
    </font>
    <font>
      <sz val="8"/>
      <color rgb="FFFFFFFF"/>
      <name val="Cambria"/>
      <family val="2"/>
      <scheme val="major"/>
    </font>
    <font>
      <sz val="8"/>
      <color theme="1"/>
      <name val="Cambria"/>
      <family val="2"/>
      <scheme val="major"/>
    </font>
    <font>
      <sz val="8"/>
      <color rgb="FF000000"/>
      <name val="Cambria"/>
      <family val="2"/>
      <scheme val="major"/>
    </font>
    <font>
      <b/>
      <u/>
      <sz val="8"/>
      <color theme="5" tint="-0.499984740745262"/>
      <name val="Cambria"/>
      <family val="2"/>
      <scheme val="major"/>
    </font>
    <font>
      <sz val="8"/>
      <color rgb="FF0033CC"/>
      <name val="Cambria"/>
      <family val="2"/>
      <scheme val="major"/>
    </font>
    <font>
      <b/>
      <sz val="8"/>
      <color rgb="FF0070C0"/>
      <name val="Cambria"/>
      <family val="2"/>
      <scheme val="major"/>
    </font>
    <font>
      <b/>
      <sz val="8"/>
      <color theme="3" tint="0.39997558519241921"/>
      <name val="Cambria"/>
      <family val="2"/>
      <scheme val="major"/>
    </font>
    <font>
      <sz val="8"/>
      <color rgb="FF0000FF"/>
      <name val="Cambria"/>
      <family val="2"/>
      <scheme val="major"/>
    </font>
    <font>
      <sz val="8"/>
      <color indexed="10"/>
      <name val="Cambria"/>
      <family val="2"/>
      <scheme val="major"/>
    </font>
    <font>
      <sz val="8"/>
      <color rgb="FF3333FF"/>
      <name val="Cambria"/>
      <family val="2"/>
      <scheme val="major"/>
    </font>
    <font>
      <sz val="10"/>
      <name val="HP Simplified Light"/>
      <family val="2"/>
    </font>
    <font>
      <sz val="10"/>
      <name val="HP Simplified Light"/>
    </font>
    <font>
      <sz val="10"/>
      <color rgb="FF0070C0"/>
      <name val="HP Simplified Light"/>
    </font>
    <font>
      <b/>
      <sz val="10"/>
      <color rgb="FF00B050"/>
      <name val="HP Simplified Light"/>
    </font>
    <font>
      <b/>
      <sz val="10"/>
      <color rgb="FFFF0000"/>
      <name val="HP Simplified Light"/>
    </font>
    <font>
      <b/>
      <sz val="10"/>
      <color rgb="FF00B0F0"/>
      <name val="HP Simplified Light"/>
    </font>
    <font>
      <b/>
      <sz val="14"/>
      <color theme="0"/>
      <name val="Arial"/>
      <family val="2"/>
    </font>
    <font>
      <b/>
      <sz val="11"/>
      <color rgb="FF0070C0"/>
      <name val="Arial"/>
      <family val="2"/>
    </font>
    <font>
      <sz val="11"/>
      <color rgb="FF0070C0"/>
      <name val="Arial"/>
      <family val="2"/>
    </font>
    <font>
      <sz val="14"/>
      <name val="CordiaUPC"/>
      <family val="2"/>
    </font>
    <font>
      <sz val="11"/>
      <color theme="1"/>
      <name val="Calibri"/>
      <family val="2"/>
      <scheme val="minor"/>
    </font>
    <font>
      <u/>
      <sz val="11"/>
      <color theme="10"/>
      <name val="Calibri"/>
      <family val="2"/>
      <scheme val="minor"/>
    </font>
    <font>
      <sz val="11"/>
      <color rgb="FF000000"/>
      <name val="Arial"/>
      <family val="2"/>
    </font>
    <font>
      <b/>
      <sz val="11"/>
      <color rgb="FF0A2F41"/>
      <name val="Arial"/>
      <family val="2"/>
    </font>
  </fonts>
  <fills count="44">
    <fill>
      <patternFill patternType="none"/>
    </fill>
    <fill>
      <patternFill patternType="gray125"/>
    </fill>
    <fill>
      <patternFill patternType="solid">
        <fgColor theme="0" tint="-0.14990691854609822"/>
        <bgColor indexed="64"/>
      </patternFill>
    </fill>
    <fill>
      <patternFill patternType="solid">
        <fgColor theme="9" tint="0.59999389629810485"/>
        <bgColor indexed="64"/>
      </patternFill>
    </fill>
    <fill>
      <patternFill patternType="solid">
        <fgColor theme="7" tint="0.79989013336588644"/>
        <bgColor indexed="64"/>
      </patternFill>
    </fill>
    <fill>
      <patternFill patternType="solid">
        <fgColor theme="9" tint="0.79992065187536243"/>
        <bgColor indexed="64"/>
      </patternFill>
    </fill>
    <fill>
      <patternFill patternType="solid">
        <fgColor theme="5" tint="0.79989013336588644"/>
        <bgColor indexed="64"/>
      </patternFill>
    </fill>
    <fill>
      <patternFill patternType="solid">
        <fgColor theme="3" tint="-0.499984740745262"/>
        <bgColor indexed="64"/>
      </patternFill>
    </fill>
    <fill>
      <patternFill patternType="solid">
        <fgColor theme="6" tint="-0.499984740745262"/>
        <bgColor indexed="64"/>
      </patternFill>
    </fill>
    <fill>
      <patternFill patternType="solid">
        <fgColor theme="7" tint="-0.499984740745262"/>
        <bgColor indexed="64"/>
      </patternFill>
    </fill>
    <fill>
      <patternFill patternType="solid">
        <fgColor rgb="FFFF0000"/>
        <bgColor indexed="64"/>
      </patternFill>
    </fill>
    <fill>
      <patternFill patternType="solid">
        <fgColor theme="5" tint="-0.499984740745262"/>
        <bgColor indexed="64"/>
      </patternFill>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rgb="FF3333CC"/>
        <bgColor indexed="64"/>
      </patternFill>
    </fill>
    <fill>
      <patternFill patternType="solid">
        <fgColor rgb="FFD129F3"/>
        <bgColor indexed="64"/>
      </patternFill>
    </fill>
    <fill>
      <gradientFill>
        <stop position="0">
          <color rgb="FF0066FF"/>
        </stop>
        <stop position="1">
          <color rgb="FFFF6699"/>
        </stop>
      </gradientFill>
    </fill>
    <fill>
      <patternFill patternType="solid">
        <fgColor theme="9" tint="0.79998168889431442"/>
        <bgColor indexed="64"/>
      </patternFill>
    </fill>
    <fill>
      <gradientFill>
        <stop position="0">
          <color rgb="FFFF6699"/>
        </stop>
        <stop position="1">
          <color rgb="FF0066FF"/>
        </stop>
      </gradientFill>
    </fill>
    <fill>
      <patternFill patternType="solid">
        <fgColor theme="2" tint="-0.499984740745262"/>
        <bgColor indexed="64"/>
      </patternFill>
    </fill>
    <fill>
      <patternFill patternType="solid">
        <fgColor theme="0" tint="-4.9989318521683403E-2"/>
        <bgColor indexed="64"/>
      </patternFill>
    </fill>
    <fill>
      <patternFill patternType="solid">
        <fgColor theme="1" tint="0.34998626667073579"/>
        <bgColor indexed="64"/>
      </patternFill>
    </fill>
    <fill>
      <gradientFill>
        <stop position="0">
          <color theme="1" tint="0.49803155613879818"/>
        </stop>
        <stop position="1">
          <color theme="1" tint="5.0965910824915313E-2"/>
        </stop>
      </gradientFill>
    </fill>
    <fill>
      <patternFill patternType="solid">
        <fgColor theme="1" tint="0.14999847407452621"/>
        <bgColor indexed="64"/>
      </patternFill>
    </fill>
    <fill>
      <patternFill patternType="solid">
        <fgColor theme="3" tint="0.39994506668294322"/>
        <bgColor indexed="64"/>
      </patternFill>
    </fill>
    <fill>
      <gradientFill>
        <stop position="0">
          <color theme="1" tint="5.0965910824915313E-2"/>
        </stop>
        <stop position="1">
          <color rgb="FFFF0000"/>
        </stop>
      </gradientFill>
    </fill>
    <fill>
      <gradientFill>
        <stop position="0">
          <color rgb="FFFF6699"/>
        </stop>
        <stop position="1">
          <color rgb="FFFFFF00"/>
        </stop>
      </gradientFill>
    </fill>
    <fill>
      <gradientFill>
        <stop position="0">
          <color theme="1"/>
        </stop>
        <stop position="1">
          <color rgb="FF0066FF"/>
        </stop>
      </gradientFill>
    </fill>
    <fill>
      <gradientFill>
        <stop position="0">
          <color theme="3" tint="0.59999389629810485"/>
        </stop>
        <stop position="1">
          <color theme="5" tint="0.80001220740379042"/>
        </stop>
      </gradientFill>
    </fill>
    <fill>
      <gradientFill>
        <stop position="0">
          <color theme="3" tint="0.59999389629810485"/>
        </stop>
        <stop position="1">
          <color theme="6" tint="0.40000610370189521"/>
        </stop>
      </gradientFill>
    </fill>
    <fill>
      <patternFill patternType="solid">
        <fgColor theme="0" tint="-0.34998626667073579"/>
        <bgColor indexed="64"/>
      </patternFill>
    </fill>
    <fill>
      <patternFill patternType="solid">
        <fgColor rgb="FFFFCCFF"/>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tint="-4.9989318521683403E-2"/>
        <bgColor auto="1"/>
      </patternFill>
    </fill>
    <fill>
      <patternFill patternType="solid">
        <fgColor rgb="FFFFD9D9"/>
        <bgColor indexed="64"/>
      </patternFill>
    </fill>
    <fill>
      <patternFill patternType="solid">
        <fgColor rgb="FFFFEBEB"/>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0070C0"/>
        <bgColor rgb="FF000000"/>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indexed="64"/>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auto="1"/>
      </left>
      <right style="thin">
        <color auto="1"/>
      </right>
      <top/>
      <bottom style="thin">
        <color auto="1"/>
      </bottom>
      <diagonal/>
    </border>
    <border>
      <left style="thin">
        <color theme="0" tint="-0.14996795556505021"/>
      </left>
      <right style="thin">
        <color theme="0" tint="-0.249977111117893"/>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style="thin">
        <color theme="0" tint="-0.249977111117893"/>
      </right>
      <top/>
      <bottom style="thin">
        <color theme="0" tint="-0.249977111117893"/>
      </bottom>
      <diagonal/>
    </border>
    <border>
      <left style="thin">
        <color theme="0" tint="-0.14996795556505021"/>
      </left>
      <right style="thin">
        <color theme="0" tint="-0.249977111117893"/>
      </right>
      <top/>
      <bottom/>
      <diagonal/>
    </border>
    <border>
      <left/>
      <right/>
      <top/>
      <bottom style="thin">
        <color theme="0" tint="-0.34998626667073579"/>
      </bottom>
      <diagonal/>
    </border>
    <border>
      <left/>
      <right style="thin">
        <color indexed="64"/>
      </right>
      <top/>
      <bottom style="thin">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98">
    <xf numFmtId="0" fontId="0" fillId="0" borderId="0"/>
    <xf numFmtId="164" fontId="1" fillId="0" borderId="0" applyFont="0" applyFill="0" applyBorder="0" applyAlignment="0" applyProtection="0"/>
    <xf numFmtId="0" fontId="3" fillId="0" borderId="0" applyFont="0" applyFill="0" applyBorder="0" applyAlignment="0" applyProtection="0"/>
    <xf numFmtId="0" fontId="4" fillId="0" borderId="0"/>
    <xf numFmtId="0" fontId="7" fillId="0" borderId="0" applyNumberFormat="0" applyFill="0" applyBorder="0" applyAlignment="0" applyProtection="0">
      <alignment vertical="top"/>
      <protection locked="0"/>
    </xf>
    <xf numFmtId="0" fontId="5" fillId="0" borderId="0"/>
    <xf numFmtId="165" fontId="3" fillId="0" borderId="0" applyFont="0" applyFill="0" applyBorder="0" applyAlignment="0" applyProtection="0"/>
    <xf numFmtId="164" fontId="5" fillId="0" borderId="0" applyFont="0" applyFill="0" applyBorder="0" applyAlignment="0" applyProtection="0"/>
    <xf numFmtId="0" fontId="5" fillId="0" borderId="0"/>
    <xf numFmtId="0" fontId="1" fillId="0" borderId="0"/>
    <xf numFmtId="164" fontId="5" fillId="0" borderId="0" applyFont="0" applyFill="0" applyBorder="0" applyAlignment="0" applyProtection="0"/>
    <xf numFmtId="166" fontId="17" fillId="0" borderId="0" applyFont="0" applyFill="0" applyBorder="0" applyAlignment="0" applyProtection="0"/>
    <xf numFmtId="0" fontId="5" fillId="0" borderId="0"/>
    <xf numFmtId="0" fontId="5" fillId="0" borderId="0"/>
    <xf numFmtId="0" fontId="5" fillId="0" borderId="0"/>
    <xf numFmtId="9" fontId="3" fillId="0" borderId="0" applyFont="0" applyFill="0" applyBorder="0" applyAlignment="0" applyProtection="0"/>
    <xf numFmtId="0" fontId="5" fillId="0" borderId="0"/>
    <xf numFmtId="0" fontId="5" fillId="0" borderId="0"/>
    <xf numFmtId="43" fontId="3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3" fillId="0" borderId="0"/>
    <xf numFmtId="165" fontId="3" fillId="0" borderId="0" applyFont="0" applyFill="0" applyBorder="0" applyAlignment="0" applyProtection="0"/>
    <xf numFmtId="165" fontId="42"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2" fillId="0" borderId="0"/>
    <xf numFmtId="0" fontId="63" fillId="0" borderId="0" applyFont="0" applyFill="0" applyBorder="0" applyAlignment="0" applyProtection="0"/>
    <xf numFmtId="0" fontId="1" fillId="0" borderId="0"/>
    <xf numFmtId="0" fontId="1" fillId="0" borderId="0"/>
    <xf numFmtId="0" fontId="1" fillId="0" borderId="0"/>
    <xf numFmtId="0" fontId="64" fillId="0" borderId="0" applyNumberFormat="0" applyFill="0" applyBorder="0" applyAlignment="0" applyProtection="0"/>
    <xf numFmtId="43" fontId="3"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64"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1" fillId="0" borderId="0"/>
    <xf numFmtId="0" fontId="64"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64"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64"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1" fillId="0" borderId="0"/>
    <xf numFmtId="0" fontId="64"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204">
    <xf numFmtId="0" fontId="0" fillId="0" borderId="0" xfId="0"/>
    <xf numFmtId="49" fontId="5" fillId="0" borderId="3" xfId="0" quotePrefix="1" applyNumberFormat="1" applyFont="1" applyBorder="1" applyAlignment="1">
      <alignment horizontal="center" vertical="center"/>
    </xf>
    <xf numFmtId="49" fontId="5" fillId="0" borderId="3" xfId="0" quotePrefix="1" applyNumberFormat="1" applyFont="1" applyBorder="1" applyAlignment="1">
      <alignment horizontal="center" vertical="center" wrapText="1"/>
    </xf>
    <xf numFmtId="0" fontId="5" fillId="2" borderId="3" xfId="0" applyFont="1" applyFill="1" applyBorder="1" applyAlignment="1">
      <alignment horizontal="center" vertical="center"/>
    </xf>
    <xf numFmtId="17" fontId="5" fillId="0" borderId="3" xfId="0" quotePrefix="1" applyNumberFormat="1" applyFont="1" applyBorder="1" applyAlignment="1">
      <alignment horizontal="center" vertical="center"/>
    </xf>
    <xf numFmtId="0" fontId="6" fillId="0" borderId="3" xfId="0" applyFont="1" applyBorder="1" applyAlignment="1">
      <alignment vertical="center" wrapText="1"/>
    </xf>
    <xf numFmtId="165" fontId="6" fillId="3" borderId="3" xfId="1" applyNumberFormat="1" applyFont="1" applyFill="1" applyBorder="1" applyAlignment="1">
      <alignment vertical="center"/>
    </xf>
    <xf numFmtId="165" fontId="6" fillId="4" borderId="3" xfId="1" applyNumberFormat="1" applyFont="1" applyFill="1" applyBorder="1" applyAlignment="1">
      <alignment vertical="center"/>
    </xf>
    <xf numFmtId="0" fontId="6" fillId="0" borderId="3" xfId="0" applyFont="1" applyBorder="1" applyAlignment="1">
      <alignment vertical="center"/>
    </xf>
    <xf numFmtId="164" fontId="7" fillId="5" borderId="3" xfId="4" applyNumberFormat="1" applyFill="1" applyBorder="1" applyAlignment="1" applyProtection="1">
      <alignment horizontal="center" vertical="center"/>
    </xf>
    <xf numFmtId="164" fontId="8" fillId="6" borderId="3" xfId="4" applyNumberFormat="1" applyFont="1" applyFill="1" applyBorder="1" applyAlignment="1" applyProtection="1">
      <alignment horizontal="center" vertical="center"/>
    </xf>
    <xf numFmtId="17" fontId="9" fillId="0" borderId="3" xfId="4" applyNumberFormat="1" applyFont="1" applyFill="1" applyBorder="1" applyAlignment="1" applyProtection="1">
      <alignment horizontal="center" vertical="center"/>
    </xf>
    <xf numFmtId="0" fontId="5" fillId="0" borderId="3" xfId="0" applyFont="1" applyBorder="1" applyAlignment="1">
      <alignment horizontal="center" vertical="center"/>
    </xf>
    <xf numFmtId="0" fontId="10" fillId="7" borderId="3" xfId="0" applyFont="1" applyFill="1" applyBorder="1" applyAlignment="1">
      <alignment horizontal="center" vertical="center" wrapText="1"/>
    </xf>
    <xf numFmtId="0" fontId="11" fillId="7" borderId="4" xfId="0" applyFont="1" applyFill="1" applyBorder="1" applyAlignment="1">
      <alignment horizontal="center" vertical="center"/>
    </xf>
    <xf numFmtId="0" fontId="10" fillId="7" borderId="3" xfId="0" applyFont="1" applyFill="1" applyBorder="1" applyAlignment="1">
      <alignment horizontal="center" vertical="center"/>
    </xf>
    <xf numFmtId="0" fontId="10" fillId="9" borderId="3"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10" fillId="11" borderId="3" xfId="0" applyFont="1" applyFill="1" applyBorder="1" applyAlignment="1">
      <alignment horizontal="center" vertical="center" wrapText="1"/>
    </xf>
    <xf numFmtId="0" fontId="11" fillId="7" borderId="0" xfId="0" applyFont="1" applyFill="1" applyAlignment="1">
      <alignment horizontal="center" vertical="center" wrapText="1"/>
    </xf>
    <xf numFmtId="0" fontId="13" fillId="0" borderId="0" xfId="0" applyFont="1"/>
    <xf numFmtId="1" fontId="5" fillId="0" borderId="3" xfId="0" quotePrefix="1" applyNumberFormat="1" applyFont="1" applyBorder="1" applyAlignment="1">
      <alignment horizontal="center" vertical="center"/>
    </xf>
    <xf numFmtId="49" fontId="5" fillId="0" borderId="3" xfId="0" applyNumberFormat="1" applyFont="1" applyBorder="1" applyAlignment="1">
      <alignment horizontal="center" vertical="center"/>
    </xf>
    <xf numFmtId="1" fontId="5" fillId="0" borderId="3" xfId="0" quotePrefix="1" applyNumberFormat="1" applyFont="1" applyBorder="1" applyAlignment="1">
      <alignment horizontal="left" vertical="center"/>
    </xf>
    <xf numFmtId="164" fontId="7" fillId="6" borderId="3" xfId="4" applyNumberFormat="1" applyFill="1" applyBorder="1" applyAlignment="1" applyProtection="1">
      <alignment horizontal="center" vertical="center"/>
    </xf>
    <xf numFmtId="0" fontId="18" fillId="0" borderId="2" xfId="5" applyFont="1" applyBorder="1" applyAlignment="1">
      <alignment vertical="center"/>
    </xf>
    <xf numFmtId="0" fontId="18" fillId="0" borderId="8" xfId="0" applyFont="1" applyBorder="1"/>
    <xf numFmtId="0" fontId="18" fillId="0" borderId="2" xfId="0" applyFont="1" applyBorder="1"/>
    <xf numFmtId="0" fontId="24" fillId="7" borderId="4" xfId="0" applyFont="1" applyFill="1" applyBorder="1" applyAlignment="1">
      <alignment horizontal="center" vertical="center"/>
    </xf>
    <xf numFmtId="0" fontId="24" fillId="7" borderId="0" xfId="0" applyFont="1" applyFill="1" applyAlignment="1">
      <alignment horizontal="center" vertical="center" wrapText="1"/>
    </xf>
    <xf numFmtId="0" fontId="25" fillId="0" borderId="0" xfId="0" applyFont="1"/>
    <xf numFmtId="164" fontId="26" fillId="6" borderId="3" xfId="4" applyNumberFormat="1" applyFont="1" applyFill="1" applyBorder="1" applyAlignment="1" applyProtection="1">
      <alignment horizontal="center" vertical="center"/>
    </xf>
    <xf numFmtId="164" fontId="27" fillId="5" borderId="3" xfId="4" applyNumberFormat="1" applyFont="1" applyFill="1" applyBorder="1" applyAlignment="1" applyProtection="1">
      <alignment horizontal="center" vertical="center"/>
    </xf>
    <xf numFmtId="0" fontId="16" fillId="0" borderId="5" xfId="0" applyFont="1" applyBorder="1" applyAlignment="1">
      <alignment horizontal="left" vertical="center"/>
    </xf>
    <xf numFmtId="0" fontId="16" fillId="0" borderId="5" xfId="0" applyFont="1" applyBorder="1" applyAlignment="1">
      <alignment vertical="center"/>
    </xf>
    <xf numFmtId="0" fontId="10" fillId="7" borderId="4"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10" borderId="4" xfId="0" applyFont="1" applyFill="1" applyBorder="1" applyAlignment="1">
      <alignment horizontal="center" vertical="center" wrapText="1"/>
    </xf>
    <xf numFmtId="49" fontId="10" fillId="7" borderId="4" xfId="0" applyNumberFormat="1" applyFont="1" applyFill="1" applyBorder="1" applyAlignment="1">
      <alignment horizontal="center" vertical="center" wrapText="1"/>
    </xf>
    <xf numFmtId="166" fontId="10" fillId="7" borderId="4" xfId="6" applyNumberFormat="1" applyFont="1" applyFill="1" applyBorder="1" applyAlignment="1">
      <alignment horizontal="left" vertical="center" wrapText="1"/>
    </xf>
    <xf numFmtId="166" fontId="10" fillId="7" borderId="7" xfId="6" applyNumberFormat="1" applyFont="1" applyFill="1" applyBorder="1" applyAlignment="1">
      <alignment horizontal="center" vertical="center" wrapText="1"/>
    </xf>
    <xf numFmtId="166" fontId="10" fillId="7" borderId="4" xfId="6" applyNumberFormat="1" applyFont="1" applyFill="1" applyBorder="1" applyAlignment="1">
      <alignment horizontal="center" vertical="center" wrapText="1"/>
    </xf>
    <xf numFmtId="0" fontId="10" fillId="14"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xf>
    <xf numFmtId="0" fontId="6" fillId="15" borderId="4" xfId="0" applyFont="1" applyFill="1" applyBorder="1" applyAlignment="1">
      <alignment horizontal="center"/>
    </xf>
    <xf numFmtId="0" fontId="6" fillId="0" borderId="4" xfId="0" applyFont="1" applyBorder="1" applyAlignment="1">
      <alignment horizontal="left"/>
    </xf>
    <xf numFmtId="0" fontId="10" fillId="16" borderId="4" xfId="0" applyFont="1" applyFill="1" applyBorder="1" applyAlignment="1">
      <alignment horizontal="center" vertical="top"/>
    </xf>
    <xf numFmtId="0" fontId="6" fillId="0" borderId="4" xfId="0" applyFont="1" applyBorder="1"/>
    <xf numFmtId="166" fontId="6" fillId="0" borderId="7" xfId="6" applyNumberFormat="1" applyFont="1" applyBorder="1"/>
    <xf numFmtId="166" fontId="6" fillId="0" borderId="4" xfId="6" applyNumberFormat="1" applyFont="1" applyBorder="1"/>
    <xf numFmtId="0" fontId="10" fillId="17" borderId="4" xfId="0" applyFont="1" applyFill="1" applyBorder="1" applyAlignment="1">
      <alignment horizontal="center" vertical="top"/>
    </xf>
    <xf numFmtId="0" fontId="34" fillId="13" borderId="4" xfId="0" applyFont="1" applyFill="1" applyBorder="1" applyAlignment="1">
      <alignment horizontal="center" vertical="top"/>
    </xf>
    <xf numFmtId="0" fontId="10" fillId="18" borderId="4" xfId="0" applyFont="1" applyFill="1" applyBorder="1" applyAlignment="1">
      <alignment horizontal="center" vertical="top"/>
    </xf>
    <xf numFmtId="3" fontId="6" fillId="0" borderId="4" xfId="0" applyNumberFormat="1" applyFont="1" applyBorder="1" applyAlignment="1">
      <alignment horizontal="center"/>
    </xf>
    <xf numFmtId="0" fontId="2" fillId="0" borderId="0" xfId="0" applyFont="1" applyAlignment="1">
      <alignment horizontal="left"/>
    </xf>
    <xf numFmtId="0" fontId="10" fillId="10" borderId="4" xfId="0" applyFont="1" applyFill="1" applyBorder="1" applyAlignment="1">
      <alignment horizontal="center"/>
    </xf>
    <xf numFmtId="0" fontId="10" fillId="19" borderId="4" xfId="0" applyFont="1" applyFill="1" applyBorder="1" applyAlignment="1">
      <alignment horizontal="center"/>
    </xf>
    <xf numFmtId="167" fontId="6" fillId="0" borderId="4" xfId="15" applyNumberFormat="1" applyFont="1" applyBorder="1" applyAlignment="1">
      <alignment horizontal="left"/>
    </xf>
    <xf numFmtId="0" fontId="33" fillId="20" borderId="4" xfId="0" applyFont="1" applyFill="1" applyBorder="1" applyAlignment="1">
      <alignment horizontal="center"/>
    </xf>
    <xf numFmtId="0" fontId="6" fillId="20" borderId="4" xfId="0" applyFont="1" applyFill="1" applyBorder="1" applyAlignment="1">
      <alignment horizontal="center"/>
    </xf>
    <xf numFmtId="0" fontId="6" fillId="20" borderId="4" xfId="0" applyFont="1" applyFill="1" applyBorder="1"/>
    <xf numFmtId="166" fontId="6" fillId="20" borderId="4" xfId="6" applyNumberFormat="1" applyFont="1" applyFill="1" applyBorder="1" applyAlignment="1">
      <alignment horizontal="right"/>
    </xf>
    <xf numFmtId="0" fontId="6" fillId="20" borderId="4" xfId="0" applyFont="1" applyFill="1" applyBorder="1" applyAlignment="1">
      <alignment horizontal="left"/>
    </xf>
    <xf numFmtId="166" fontId="6" fillId="20" borderId="4" xfId="6" applyNumberFormat="1" applyFont="1" applyFill="1" applyBorder="1"/>
    <xf numFmtId="49" fontId="6" fillId="0" borderId="4" xfId="0" applyNumberFormat="1" applyFont="1" applyBorder="1" applyAlignment="1">
      <alignment horizontal="center"/>
    </xf>
    <xf numFmtId="166" fontId="6" fillId="0" borderId="4" xfId="6" applyNumberFormat="1" applyFont="1" applyBorder="1" applyAlignment="1">
      <alignment horizontal="left"/>
    </xf>
    <xf numFmtId="0" fontId="10" fillId="0" borderId="4" xfId="0" applyFont="1" applyBorder="1" applyAlignment="1">
      <alignment horizontal="left"/>
    </xf>
    <xf numFmtId="166" fontId="6" fillId="0" borderId="4" xfId="6" applyNumberFormat="1" applyFont="1" applyBorder="1" applyAlignment="1">
      <alignment horizontal="right"/>
    </xf>
    <xf numFmtId="0" fontId="6" fillId="0" borderId="4" xfId="0" quotePrefix="1" applyFont="1" applyBorder="1" applyAlignment="1">
      <alignment horizontal="left"/>
    </xf>
    <xf numFmtId="166" fontId="6" fillId="0" borderId="4" xfId="6" quotePrefix="1" applyNumberFormat="1" applyFont="1" applyBorder="1" applyAlignment="1">
      <alignment horizontal="right"/>
    </xf>
    <xf numFmtId="0" fontId="5" fillId="0" borderId="4" xfId="0" applyFont="1" applyBorder="1"/>
    <xf numFmtId="49" fontId="6" fillId="15" borderId="4" xfId="0" applyNumberFormat="1" applyFont="1" applyFill="1" applyBorder="1" applyAlignment="1">
      <alignment horizontal="center"/>
    </xf>
    <xf numFmtId="10" fontId="6" fillId="0" borderId="4" xfId="15" applyNumberFormat="1" applyFont="1" applyBorder="1" applyAlignment="1">
      <alignment horizontal="left"/>
    </xf>
    <xf numFmtId="0" fontId="10" fillId="21" borderId="10" xfId="0" applyFont="1" applyFill="1" applyBorder="1" applyAlignment="1">
      <alignment horizontal="center" vertical="top"/>
    </xf>
    <xf numFmtId="49" fontId="6" fillId="0" borderId="4" xfId="0" applyNumberFormat="1" applyFont="1" applyBorder="1" applyAlignment="1">
      <alignment horizontal="left"/>
    </xf>
    <xf numFmtId="0" fontId="5" fillId="0" borderId="4" xfId="16" applyBorder="1"/>
    <xf numFmtId="0" fontId="5" fillId="0" borderId="4" xfId="17" applyBorder="1"/>
    <xf numFmtId="0" fontId="10" fillId="20" borderId="4" xfId="0" applyFont="1" applyFill="1" applyBorder="1"/>
    <xf numFmtId="49" fontId="6" fillId="20" borderId="4" xfId="0" applyNumberFormat="1" applyFont="1" applyFill="1" applyBorder="1" applyAlignment="1">
      <alignment horizontal="left"/>
    </xf>
    <xf numFmtId="0" fontId="10" fillId="0" borderId="4" xfId="0" applyFont="1" applyBorder="1"/>
    <xf numFmtId="0" fontId="0" fillId="12" borderId="0" xfId="0" applyFill="1"/>
    <xf numFmtId="0" fontId="0" fillId="12" borderId="0" xfId="0" applyFill="1" applyAlignment="1">
      <alignment horizontal="center"/>
    </xf>
    <xf numFmtId="0" fontId="15" fillId="12" borderId="0" xfId="0" applyFont="1" applyFill="1" applyAlignment="1">
      <alignment horizontal="center"/>
    </xf>
    <xf numFmtId="166" fontId="0" fillId="12" borderId="0" xfId="6" applyNumberFormat="1" applyFont="1" applyFill="1" applyBorder="1"/>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10" borderId="11" xfId="0" applyFont="1" applyFill="1" applyBorder="1" applyAlignment="1">
      <alignment horizontal="center" vertical="center" wrapText="1"/>
    </xf>
    <xf numFmtId="49" fontId="10" fillId="7" borderId="11" xfId="0" applyNumberFormat="1" applyFont="1" applyFill="1" applyBorder="1" applyAlignment="1">
      <alignment horizontal="center" vertical="center" wrapText="1"/>
    </xf>
    <xf numFmtId="0" fontId="10" fillId="7" borderId="11" xfId="0" applyFont="1" applyFill="1" applyBorder="1" applyAlignment="1">
      <alignment vertical="center" wrapText="1"/>
    </xf>
    <xf numFmtId="166" fontId="10" fillId="7" borderId="11" xfId="6" applyNumberFormat="1" applyFont="1" applyFill="1" applyBorder="1" applyAlignment="1">
      <alignment horizontal="center" vertical="center" wrapText="1"/>
    </xf>
    <xf numFmtId="0" fontId="0" fillId="0" borderId="4" xfId="0" applyBorder="1"/>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10" fontId="0" fillId="0" borderId="4" xfId="19" applyNumberFormat="1" applyFont="1" applyBorder="1"/>
    <xf numFmtId="0" fontId="36" fillId="22" borderId="0" xfId="0" applyFont="1" applyFill="1" applyAlignment="1">
      <alignment horizontal="center" vertical="center"/>
    </xf>
    <xf numFmtId="0" fontId="6" fillId="23" borderId="4" xfId="0" applyFont="1" applyFill="1" applyBorder="1" applyAlignment="1">
      <alignment horizontal="center"/>
    </xf>
    <xf numFmtId="0" fontId="6" fillId="23" borderId="4" xfId="0" applyFont="1" applyFill="1" applyBorder="1" applyAlignment="1">
      <alignment horizontal="left"/>
    </xf>
    <xf numFmtId="0" fontId="6" fillId="23" borderId="4" xfId="0" applyFont="1" applyFill="1" applyBorder="1"/>
    <xf numFmtId="0" fontId="10" fillId="24" borderId="4" xfId="0" applyFont="1" applyFill="1" applyBorder="1" applyAlignment="1">
      <alignment horizontal="center"/>
    </xf>
    <xf numFmtId="0" fontId="10" fillId="21" borderId="4" xfId="0" applyFont="1" applyFill="1" applyBorder="1" applyAlignment="1">
      <alignment horizontal="center"/>
    </xf>
    <xf numFmtId="0" fontId="10" fillId="25" borderId="4" xfId="0" applyFont="1" applyFill="1" applyBorder="1" applyAlignment="1">
      <alignment horizontal="center"/>
    </xf>
    <xf numFmtId="0" fontId="10" fillId="26" borderId="4" xfId="0" applyFont="1" applyFill="1" applyBorder="1" applyAlignment="1">
      <alignment horizontal="center"/>
    </xf>
    <xf numFmtId="0" fontId="10" fillId="8" borderId="4" xfId="0" applyFont="1" applyFill="1" applyBorder="1" applyAlignment="1">
      <alignment horizontal="center"/>
    </xf>
    <xf numFmtId="0" fontId="10" fillId="27" borderId="4" xfId="0" applyFont="1" applyFill="1" applyBorder="1" applyAlignment="1">
      <alignment horizontal="center"/>
    </xf>
    <xf numFmtId="0" fontId="10" fillId="28" borderId="4" xfId="0" applyFont="1" applyFill="1" applyBorder="1" applyAlignment="1">
      <alignment horizontal="center"/>
    </xf>
    <xf numFmtId="0" fontId="12" fillId="29" borderId="4" xfId="0" applyFont="1" applyFill="1" applyBorder="1" applyAlignment="1">
      <alignment horizontal="center"/>
    </xf>
    <xf numFmtId="0" fontId="12" fillId="0" borderId="4" xfId="0" applyFont="1" applyBorder="1" applyAlignment="1">
      <alignment horizontal="center"/>
    </xf>
    <xf numFmtId="0" fontId="10" fillId="30" borderId="4" xfId="0" applyFont="1" applyFill="1" applyBorder="1" applyAlignment="1">
      <alignment horizontal="center"/>
    </xf>
    <xf numFmtId="0" fontId="32" fillId="31" borderId="4" xfId="0" applyFont="1" applyFill="1" applyBorder="1" applyAlignment="1">
      <alignment horizontal="center"/>
    </xf>
    <xf numFmtId="0" fontId="12" fillId="32" borderId="4" xfId="0" applyFont="1" applyFill="1" applyBorder="1" applyAlignment="1">
      <alignment horizontal="center"/>
    </xf>
    <xf numFmtId="0" fontId="10" fillId="33" borderId="4" xfId="0" applyFont="1" applyFill="1" applyBorder="1" applyAlignment="1">
      <alignment horizontal="center"/>
    </xf>
    <xf numFmtId="0" fontId="32" fillId="34" borderId="4" xfId="0" applyFont="1" applyFill="1" applyBorder="1" applyAlignment="1">
      <alignment horizontal="center" vertical="top"/>
    </xf>
    <xf numFmtId="0" fontId="12" fillId="35" borderId="4" xfId="0" applyFont="1" applyFill="1" applyBorder="1" applyAlignment="1">
      <alignment horizontal="center"/>
    </xf>
    <xf numFmtId="0" fontId="12" fillId="36" borderId="4" xfId="0" applyFont="1" applyFill="1" applyBorder="1" applyAlignment="1">
      <alignment horizontal="center"/>
    </xf>
    <xf numFmtId="0" fontId="6" fillId="23" borderId="0" xfId="0" applyFont="1" applyFill="1" applyAlignment="1">
      <alignment horizontal="center" vertical="center"/>
    </xf>
    <xf numFmtId="49" fontId="6" fillId="23" borderId="4" xfId="0" applyNumberFormat="1" applyFont="1" applyFill="1" applyBorder="1" applyAlignment="1">
      <alignment horizontal="center"/>
    </xf>
    <xf numFmtId="0" fontId="10" fillId="37" borderId="4" xfId="0" applyFont="1" applyFill="1" applyBorder="1" applyAlignment="1">
      <alignment horizontal="center"/>
    </xf>
    <xf numFmtId="166" fontId="6" fillId="23" borderId="4" xfId="6" applyNumberFormat="1" applyFont="1" applyFill="1" applyBorder="1"/>
    <xf numFmtId="43" fontId="6" fillId="23" borderId="4" xfId="6" applyNumberFormat="1" applyFont="1" applyFill="1" applyBorder="1" applyAlignment="1">
      <alignment horizontal="left"/>
    </xf>
    <xf numFmtId="0" fontId="10" fillId="23" borderId="4" xfId="0" applyFont="1" applyFill="1" applyBorder="1" applyAlignment="1">
      <alignment horizontal="center" vertical="top"/>
    </xf>
    <xf numFmtId="0" fontId="34" fillId="23" borderId="4" xfId="0" applyFont="1" applyFill="1" applyBorder="1" applyAlignment="1">
      <alignment horizontal="center" vertical="top"/>
    </xf>
    <xf numFmtId="0" fontId="6" fillId="38" borderId="0" xfId="0" applyFont="1" applyFill="1" applyAlignment="1">
      <alignment horizontal="center" vertical="center"/>
    </xf>
    <xf numFmtId="0" fontId="6" fillId="39" borderId="4" xfId="0" applyFont="1" applyFill="1" applyBorder="1" applyAlignment="1">
      <alignment horizontal="center"/>
    </xf>
    <xf numFmtId="49" fontId="6" fillId="39" borderId="4" xfId="0" applyNumberFormat="1" applyFont="1" applyFill="1" applyBorder="1" applyAlignment="1">
      <alignment horizontal="center"/>
    </xf>
    <xf numFmtId="0" fontId="6" fillId="39" borderId="4" xfId="0" applyFont="1" applyFill="1" applyBorder="1"/>
    <xf numFmtId="0" fontId="12" fillId="39" borderId="4" xfId="0" applyFont="1" applyFill="1" applyBorder="1" applyAlignment="1">
      <alignment horizontal="center"/>
    </xf>
    <xf numFmtId="166" fontId="6" fillId="39" borderId="4" xfId="6" applyNumberFormat="1" applyFont="1" applyFill="1" applyBorder="1"/>
    <xf numFmtId="166" fontId="12" fillId="39" borderId="4" xfId="6" applyNumberFormat="1" applyFont="1" applyFill="1" applyBorder="1" applyAlignment="1">
      <alignment horizontal="right"/>
    </xf>
    <xf numFmtId="9" fontId="12" fillId="39" borderId="4" xfId="15" applyFont="1" applyFill="1" applyBorder="1" applyAlignment="1">
      <alignment horizontal="right"/>
    </xf>
    <xf numFmtId="0" fontId="6" fillId="39" borderId="4" xfId="0" applyFont="1" applyFill="1" applyBorder="1" applyAlignment="1">
      <alignment horizontal="left"/>
    </xf>
    <xf numFmtId="0" fontId="0" fillId="39" borderId="4" xfId="0" applyFill="1" applyBorder="1"/>
    <xf numFmtId="0" fontId="12" fillId="39" borderId="4" xfId="0" applyFont="1" applyFill="1" applyBorder="1" applyAlignment="1">
      <alignment horizontal="center" vertical="top"/>
    </xf>
    <xf numFmtId="0" fontId="0" fillId="0" borderId="4" xfId="0" applyBorder="1" applyAlignment="1">
      <alignment horizontal="center"/>
    </xf>
    <xf numFmtId="0" fontId="15" fillId="0" borderId="4" xfId="0" applyFont="1" applyBorder="1" applyAlignment="1">
      <alignment horizontal="center"/>
    </xf>
    <xf numFmtId="166" fontId="0" fillId="0" borderId="4" xfId="6" applyNumberFormat="1" applyFont="1" applyBorder="1"/>
    <xf numFmtId="164" fontId="39" fillId="41" borderId="2" xfId="10" applyFont="1" applyFill="1" applyBorder="1" applyAlignment="1">
      <alignment horizontal="center" vertical="center" wrapText="1" readingOrder="1"/>
    </xf>
    <xf numFmtId="164" fontId="19" fillId="40" borderId="2" xfId="10" applyFont="1" applyFill="1" applyBorder="1" applyAlignment="1">
      <alignment horizontal="center" vertical="center" wrapText="1" readingOrder="1"/>
    </xf>
    <xf numFmtId="165" fontId="18" fillId="0" borderId="2" xfId="10" applyNumberFormat="1" applyFont="1" applyFill="1" applyBorder="1"/>
    <xf numFmtId="165" fontId="20" fillId="0" borderId="2" xfId="10" applyNumberFormat="1" applyFont="1" applyFill="1" applyBorder="1"/>
    <xf numFmtId="165" fontId="0" fillId="0" borderId="0" xfId="0" applyNumberFormat="1"/>
    <xf numFmtId="0" fontId="18" fillId="0" borderId="8" xfId="5" applyFont="1" applyBorder="1" applyAlignment="1">
      <alignment vertical="center"/>
    </xf>
    <xf numFmtId="165" fontId="0" fillId="0" borderId="0" xfId="1" applyNumberFormat="1" applyFont="1"/>
    <xf numFmtId="1" fontId="5" fillId="0" borderId="3" xfId="0" applyNumberFormat="1" applyFont="1" applyBorder="1" applyAlignment="1">
      <alignment horizontal="left" vertical="center"/>
    </xf>
    <xf numFmtId="0" fontId="5" fillId="3" borderId="3" xfId="0" applyFont="1" applyFill="1" applyBorder="1" applyAlignment="1">
      <alignment horizontal="center" vertical="center"/>
    </xf>
    <xf numFmtId="0" fontId="33" fillId="3" borderId="3" xfId="0" applyFont="1" applyFill="1" applyBorder="1" applyAlignment="1">
      <alignment horizontal="center" vertical="center"/>
    </xf>
    <xf numFmtId="17" fontId="9" fillId="3" borderId="3" xfId="4" applyNumberFormat="1" applyFont="1" applyFill="1" applyBorder="1" applyAlignment="1" applyProtection="1">
      <alignment horizontal="center" vertical="center"/>
    </xf>
    <xf numFmtId="164" fontId="8" fillId="3" borderId="3" xfId="4" applyNumberFormat="1" applyFont="1" applyFill="1" applyBorder="1" applyAlignment="1" applyProtection="1">
      <alignment horizontal="center" vertical="center"/>
    </xf>
    <xf numFmtId="164" fontId="7" fillId="3" borderId="3" xfId="4" applyNumberFormat="1" applyFill="1" applyBorder="1" applyAlignment="1" applyProtection="1">
      <alignment horizontal="center" vertical="center"/>
    </xf>
    <xf numFmtId="0" fontId="6" fillId="3" borderId="3" xfId="0" applyFont="1" applyFill="1" applyBorder="1" applyAlignment="1">
      <alignment vertical="center"/>
    </xf>
    <xf numFmtId="0" fontId="6" fillId="3" borderId="3" xfId="0" applyFont="1" applyFill="1" applyBorder="1" applyAlignment="1">
      <alignment vertical="center" wrapText="1"/>
    </xf>
    <xf numFmtId="1" fontId="5" fillId="3" borderId="3" xfId="0" quotePrefix="1" applyNumberFormat="1" applyFont="1" applyFill="1" applyBorder="1" applyAlignment="1">
      <alignment horizontal="center" vertical="center"/>
    </xf>
    <xf numFmtId="49" fontId="5" fillId="3" borderId="3" xfId="0" quotePrefix="1" applyNumberFormat="1" applyFont="1" applyFill="1" applyBorder="1" applyAlignment="1">
      <alignment horizontal="center" vertical="center"/>
    </xf>
    <xf numFmtId="49" fontId="5" fillId="3" borderId="3" xfId="0" applyNumberFormat="1" applyFont="1" applyFill="1" applyBorder="1" applyAlignment="1">
      <alignment horizontal="center" vertical="center"/>
    </xf>
    <xf numFmtId="0" fontId="43" fillId="43" borderId="0" xfId="0" applyFont="1" applyFill="1" applyAlignment="1">
      <alignment horizontal="center" vertical="top" wrapText="1"/>
    </xf>
    <xf numFmtId="0" fontId="43" fillId="43" borderId="0" xfId="0" applyFont="1" applyFill="1" applyAlignment="1">
      <alignment horizontal="left" vertical="top" wrapText="1"/>
    </xf>
    <xf numFmtId="165" fontId="43" fillId="43" borderId="0" xfId="1" applyNumberFormat="1" applyFont="1" applyFill="1" applyAlignment="1">
      <alignment horizontal="center" vertical="top" wrapText="1"/>
    </xf>
    <xf numFmtId="0" fontId="44" fillId="0" borderId="0" xfId="0" applyFont="1"/>
    <xf numFmtId="0" fontId="45" fillId="0" borderId="0" xfId="0" applyFont="1"/>
    <xf numFmtId="0" fontId="45" fillId="0" borderId="0" xfId="0" applyFont="1" applyAlignment="1">
      <alignment horizontal="left"/>
    </xf>
    <xf numFmtId="11" fontId="45" fillId="0" borderId="0" xfId="0" applyNumberFormat="1" applyFont="1"/>
    <xf numFmtId="164" fontId="46" fillId="0" borderId="0" xfId="4" applyNumberFormat="1" applyFont="1" applyFill="1" applyBorder="1" applyAlignment="1" applyProtection="1">
      <alignment horizontal="left" vertical="center"/>
    </xf>
    <xf numFmtId="0" fontId="47" fillId="0" borderId="0" xfId="0" applyFont="1"/>
    <xf numFmtId="0" fontId="22" fillId="0" borderId="0" xfId="0" applyFont="1" applyAlignment="1">
      <alignment horizontal="center" vertical="center"/>
    </xf>
    <xf numFmtId="0" fontId="44" fillId="0" borderId="0" xfId="0" applyFont="1" applyAlignment="1">
      <alignment vertical="center" wrapText="1"/>
    </xf>
    <xf numFmtId="17" fontId="22" fillId="0" borderId="0" xfId="0" quotePrefix="1" applyNumberFormat="1" applyFont="1" applyAlignment="1">
      <alignment horizontal="center" vertical="center"/>
    </xf>
    <xf numFmtId="1" fontId="22" fillId="0" borderId="0" xfId="0" quotePrefix="1" applyNumberFormat="1" applyFont="1" applyAlignment="1">
      <alignment horizontal="center" vertical="center"/>
    </xf>
    <xf numFmtId="49" fontId="22" fillId="0" borderId="0" xfId="0" applyNumberFormat="1" applyFont="1" applyAlignment="1">
      <alignment vertical="center"/>
    </xf>
    <xf numFmtId="165" fontId="45" fillId="0" borderId="0" xfId="1" applyNumberFormat="1" applyFont="1"/>
    <xf numFmtId="0" fontId="44" fillId="0" borderId="3" xfId="0" applyFont="1" applyBorder="1" applyAlignment="1">
      <alignment vertical="center"/>
    </xf>
    <xf numFmtId="1" fontId="22" fillId="0" borderId="0" xfId="0" applyNumberFormat="1" applyFont="1" applyAlignment="1">
      <alignment horizontal="center" vertical="center"/>
    </xf>
    <xf numFmtId="1" fontId="22" fillId="0" borderId="0" xfId="0" quotePrefix="1" applyNumberFormat="1" applyFont="1" applyAlignment="1">
      <alignment horizontal="left" vertical="center"/>
    </xf>
    <xf numFmtId="0" fontId="45" fillId="0" borderId="0" xfId="0" applyFont="1" applyAlignment="1">
      <alignment wrapText="1"/>
    </xf>
    <xf numFmtId="0" fontId="22" fillId="0" borderId="0" xfId="0" applyFont="1" applyAlignment="1">
      <alignment vertical="center"/>
    </xf>
    <xf numFmtId="0" fontId="44" fillId="0" borderId="0" xfId="0" applyFont="1" applyAlignment="1">
      <alignment horizontal="left"/>
    </xf>
    <xf numFmtId="165" fontId="44" fillId="0" borderId="0" xfId="1" applyNumberFormat="1" applyFont="1"/>
    <xf numFmtId="0" fontId="53" fillId="0" borderId="2" xfId="0" applyFont="1" applyBorder="1"/>
    <xf numFmtId="0" fontId="54" fillId="0" borderId="14" xfId="0" applyFont="1" applyBorder="1"/>
    <xf numFmtId="9" fontId="6" fillId="0" borderId="4" xfId="25" applyFont="1" applyBorder="1"/>
    <xf numFmtId="10" fontId="6" fillId="0" borderId="4" xfId="25" applyNumberFormat="1" applyFont="1" applyBorder="1"/>
    <xf numFmtId="0" fontId="10" fillId="10" borderId="3" xfId="0" applyFont="1" applyFill="1" applyBorder="1" applyAlignment="1">
      <alignment vertical="center"/>
    </xf>
    <xf numFmtId="0" fontId="59" fillId="10" borderId="3" xfId="0" applyFont="1" applyFill="1" applyBorder="1" applyAlignment="1">
      <alignment vertical="center" wrapText="1"/>
    </xf>
    <xf numFmtId="164" fontId="26" fillId="3" borderId="3" xfId="4" applyNumberFormat="1" applyFont="1" applyFill="1" applyBorder="1" applyAlignment="1" applyProtection="1">
      <alignment horizontal="center" vertical="center"/>
    </xf>
    <xf numFmtId="164" fontId="27" fillId="3" borderId="3" xfId="4" applyNumberFormat="1" applyFont="1" applyFill="1" applyBorder="1" applyAlignment="1" applyProtection="1">
      <alignment horizontal="center" vertical="center"/>
    </xf>
    <xf numFmtId="49" fontId="5" fillId="3" borderId="3" xfId="0" quotePrefix="1" applyNumberFormat="1" applyFont="1" applyFill="1" applyBorder="1" applyAlignment="1">
      <alignment horizontal="center" vertical="center" wrapText="1"/>
    </xf>
    <xf numFmtId="49" fontId="10" fillId="10" borderId="4" xfId="0" applyNumberFormat="1" applyFont="1" applyFill="1" applyBorder="1" applyAlignment="1">
      <alignment horizontal="center"/>
    </xf>
    <xf numFmtId="0" fontId="10" fillId="10" borderId="4" xfId="0" applyFont="1" applyFill="1" applyBorder="1"/>
    <xf numFmtId="0" fontId="10" fillId="10" borderId="4" xfId="0" applyFont="1" applyFill="1" applyBorder="1" applyAlignment="1">
      <alignment horizontal="left"/>
    </xf>
    <xf numFmtId="164" fontId="6" fillId="0" borderId="4" xfId="1" applyFont="1" applyBorder="1" applyAlignment="1">
      <alignment horizontal="left"/>
    </xf>
    <xf numFmtId="0" fontId="10" fillId="10" borderId="3" xfId="0" applyFont="1" applyFill="1" applyBorder="1" applyAlignment="1">
      <alignment vertical="center" wrapText="1"/>
    </xf>
    <xf numFmtId="1" fontId="5" fillId="0" borderId="3" xfId="0" applyNumberFormat="1" applyFont="1" applyBorder="1" applyAlignment="1">
      <alignment horizontal="center" vertical="center"/>
    </xf>
    <xf numFmtId="0" fontId="37" fillId="42" borderId="0" xfId="5" applyFont="1" applyFill="1" applyAlignment="1">
      <alignment horizontal="center" vertical="center"/>
    </xf>
    <xf numFmtId="0" fontId="38" fillId="16" borderId="1" xfId="5" applyFont="1" applyFill="1" applyBorder="1" applyAlignment="1">
      <alignment horizontal="center"/>
    </xf>
    <xf numFmtId="0" fontId="39" fillId="41" borderId="2" xfId="5" applyFont="1" applyFill="1" applyBorder="1" applyAlignment="1">
      <alignment horizontal="center" vertical="center" wrapText="1" readingOrder="1"/>
    </xf>
    <xf numFmtId="0" fontId="41" fillId="3" borderId="13" xfId="0" applyFont="1" applyFill="1" applyBorder="1" applyAlignment="1">
      <alignment horizontal="left"/>
    </xf>
    <xf numFmtId="0" fontId="11" fillId="7" borderId="4" xfId="0" applyFont="1" applyFill="1" applyBorder="1" applyAlignment="1">
      <alignment horizontal="center" vertical="center" wrapText="1"/>
    </xf>
    <xf numFmtId="0" fontId="11" fillId="7" borderId="4" xfId="0" applyFont="1" applyFill="1" applyBorder="1" applyAlignment="1">
      <alignment horizontal="center" vertical="center"/>
    </xf>
    <xf numFmtId="0" fontId="0" fillId="3" borderId="0" xfId="0" applyFill="1" applyAlignment="1">
      <alignment horizontal="left"/>
    </xf>
    <xf numFmtId="0" fontId="25" fillId="3" borderId="0" xfId="0" applyFont="1" applyFill="1" applyAlignment="1">
      <alignment horizontal="left"/>
    </xf>
    <xf numFmtId="0" fontId="40" fillId="10" borderId="15" xfId="0" applyFont="1" applyFill="1" applyBorder="1" applyAlignment="1">
      <alignment horizontal="center" vertical="center"/>
    </xf>
    <xf numFmtId="0" fontId="40" fillId="10" borderId="16" xfId="0" applyFont="1" applyFill="1" applyBorder="1" applyAlignment="1">
      <alignment horizontal="center" vertical="center"/>
    </xf>
    <xf numFmtId="0" fontId="10" fillId="10" borderId="6" xfId="0" applyFont="1" applyFill="1" applyBorder="1" applyAlignment="1">
      <alignment horizontal="center"/>
    </xf>
    <xf numFmtId="0" fontId="10" fillId="10" borderId="7" xfId="0" applyFont="1" applyFill="1" applyBorder="1" applyAlignment="1">
      <alignment horizontal="center"/>
    </xf>
  </cellXfs>
  <cellStyles count="98">
    <cellStyle name="_x000d__x000a_JournalTemplate=C:\COMFO\CTALK\JOURSTD.TPL_x000d__x000a_LbStateAddress=3 3 0 251 1 89 2 311_x000d__x000a_LbStateJou" xfId="21" xr:uid="{00000000-0005-0000-0000-000000000000}"/>
    <cellStyle name="Comma" xfId="1" builtinId="3"/>
    <cellStyle name="Comma 11" xfId="10" xr:uid="{00000000-0005-0000-0000-000002000000}"/>
    <cellStyle name="Comma 11 2" xfId="2" xr:uid="{00000000-0005-0000-0000-000003000000}"/>
    <cellStyle name="Comma 11 2 2" xfId="44" xr:uid="{00000000-0005-0000-0000-000004000000}"/>
    <cellStyle name="Comma 2" xfId="18" xr:uid="{00000000-0005-0000-0000-000005000000}"/>
    <cellStyle name="Comma 2 10" xfId="33" xr:uid="{00000000-0005-0000-0000-000006000000}"/>
    <cellStyle name="Comma 2 11" xfId="34" xr:uid="{00000000-0005-0000-0000-000007000000}"/>
    <cellStyle name="Comma 2 12" xfId="35" xr:uid="{00000000-0005-0000-0000-000008000000}"/>
    <cellStyle name="Comma 2 13" xfId="36" xr:uid="{00000000-0005-0000-0000-000009000000}"/>
    <cellStyle name="Comma 2 14" xfId="37" xr:uid="{00000000-0005-0000-0000-00000A000000}"/>
    <cellStyle name="Comma 2 15" xfId="38" xr:uid="{00000000-0005-0000-0000-00000B000000}"/>
    <cellStyle name="Comma 2 16" xfId="39" xr:uid="{00000000-0005-0000-0000-00000C000000}"/>
    <cellStyle name="Comma 2 17" xfId="11" xr:uid="{00000000-0005-0000-0000-00000D000000}"/>
    <cellStyle name="Comma 2 18" xfId="40" xr:uid="{00000000-0005-0000-0000-00000E000000}"/>
    <cellStyle name="Comma 2 19" xfId="41" xr:uid="{00000000-0005-0000-0000-00000F000000}"/>
    <cellStyle name="Comma 2 2" xfId="24" xr:uid="{00000000-0005-0000-0000-000010000000}"/>
    <cellStyle name="Comma 2 2 2" xfId="51" xr:uid="{00000000-0005-0000-0000-000011000000}"/>
    <cellStyle name="Comma 2 2 3" xfId="59" xr:uid="{00000000-0005-0000-0000-000012000000}"/>
    <cellStyle name="Comma 2 2 4" xfId="68" xr:uid="{00000000-0005-0000-0000-000013000000}"/>
    <cellStyle name="Comma 2 2 5" xfId="76" xr:uid="{00000000-0005-0000-0000-000014000000}"/>
    <cellStyle name="Comma 2 2 6" xfId="84" xr:uid="{00000000-0005-0000-0000-000015000000}"/>
    <cellStyle name="Comma 2 2 7" xfId="91" xr:uid="{00000000-0005-0000-0000-000016000000}"/>
    <cellStyle name="Comma 2 20" xfId="42" xr:uid="{00000000-0005-0000-0000-000017000000}"/>
    <cellStyle name="Comma 2 21" xfId="49" xr:uid="{00000000-0005-0000-0000-000018000000}"/>
    <cellStyle name="Comma 2 22" xfId="58" xr:uid="{00000000-0005-0000-0000-000019000000}"/>
    <cellStyle name="Comma 2 23" xfId="67" xr:uid="{00000000-0005-0000-0000-00001A000000}"/>
    <cellStyle name="Comma 2 24" xfId="75" xr:uid="{00000000-0005-0000-0000-00001B000000}"/>
    <cellStyle name="Comma 2 25" xfId="83" xr:uid="{00000000-0005-0000-0000-00001C000000}"/>
    <cellStyle name="Comma 2 26" xfId="90" xr:uid="{00000000-0005-0000-0000-00001D000000}"/>
    <cellStyle name="Comma 2 27" xfId="94" xr:uid="{00000000-0005-0000-0000-00001E000000}"/>
    <cellStyle name="Comma 2 28" xfId="95" xr:uid="{00000000-0005-0000-0000-00001F000000}"/>
    <cellStyle name="Comma 2 29" xfId="96" xr:uid="{00000000-0005-0000-0000-000020000000}"/>
    <cellStyle name="Comma 2 3" xfId="26" xr:uid="{00000000-0005-0000-0000-000021000000}"/>
    <cellStyle name="Comma 2 30" xfId="97" xr:uid="{00000000-0005-0000-0000-000022000000}"/>
    <cellStyle name="Comma 2 4" xfId="27" xr:uid="{00000000-0005-0000-0000-000023000000}"/>
    <cellStyle name="Comma 2 5" xfId="28" xr:uid="{00000000-0005-0000-0000-000024000000}"/>
    <cellStyle name="Comma 2 6" xfId="29" xr:uid="{00000000-0005-0000-0000-000025000000}"/>
    <cellStyle name="Comma 2 7" xfId="30" xr:uid="{00000000-0005-0000-0000-000026000000}"/>
    <cellStyle name="Comma 2 8" xfId="31" xr:uid="{00000000-0005-0000-0000-000027000000}"/>
    <cellStyle name="Comma 2 9" xfId="32" xr:uid="{00000000-0005-0000-0000-000028000000}"/>
    <cellStyle name="Comma 22" xfId="7" xr:uid="{00000000-0005-0000-0000-000029000000}"/>
    <cellStyle name="Comma 27" xfId="6" xr:uid="{00000000-0005-0000-0000-00002A000000}"/>
    <cellStyle name="Comma 3 2" xfId="54" xr:uid="{00000000-0005-0000-0000-00002B000000}"/>
    <cellStyle name="Comma 3 3" xfId="62" xr:uid="{00000000-0005-0000-0000-00002C000000}"/>
    <cellStyle name="Comma 3 4" xfId="71" xr:uid="{00000000-0005-0000-0000-00002D000000}"/>
    <cellStyle name="Comma 3 5" xfId="79" xr:uid="{00000000-0005-0000-0000-00002E000000}"/>
    <cellStyle name="Comma 3 6" xfId="87" xr:uid="{00000000-0005-0000-0000-00002F000000}"/>
    <cellStyle name="Comma 3 7" xfId="93" xr:uid="{00000000-0005-0000-0000-000030000000}"/>
    <cellStyle name="Comma 5" xfId="23" xr:uid="{00000000-0005-0000-0000-000031000000}"/>
    <cellStyle name="Hyperlink" xfId="4" builtinId="8"/>
    <cellStyle name="Hyperlink 2 2" xfId="48" xr:uid="{00000000-0005-0000-0000-000033000000}"/>
    <cellStyle name="Hyperlink 2 3" xfId="57" xr:uid="{00000000-0005-0000-0000-000034000000}"/>
    <cellStyle name="Hyperlink 2 4" xfId="66" xr:uid="{00000000-0005-0000-0000-000035000000}"/>
    <cellStyle name="Hyperlink 2 5" xfId="74" xr:uid="{00000000-0005-0000-0000-000036000000}"/>
    <cellStyle name="Hyperlink 2 6" xfId="82" xr:uid="{00000000-0005-0000-0000-000037000000}"/>
    <cellStyle name="Hyperlink 2 7" xfId="89" xr:uid="{00000000-0005-0000-0000-000038000000}"/>
    <cellStyle name="Normal" xfId="0" builtinId="0"/>
    <cellStyle name="Normal 11" xfId="5" xr:uid="{00000000-0005-0000-0000-00003A000000}"/>
    <cellStyle name="Normal 2 2" xfId="45" xr:uid="{00000000-0005-0000-0000-00003B000000}"/>
    <cellStyle name="Normal 2 3" xfId="50" xr:uid="{00000000-0005-0000-0000-00003C000000}"/>
    <cellStyle name="Normal 2 4" xfId="52" xr:uid="{00000000-0005-0000-0000-00003D000000}"/>
    <cellStyle name="Normal 2 5" xfId="60" xr:uid="{00000000-0005-0000-0000-00003E000000}"/>
    <cellStyle name="Normal 2 6" xfId="65" xr:uid="{00000000-0005-0000-0000-00003F000000}"/>
    <cellStyle name="Normal 2 7" xfId="73" xr:uid="{00000000-0005-0000-0000-000040000000}"/>
    <cellStyle name="Normal 2 8" xfId="81" xr:uid="{00000000-0005-0000-0000-000041000000}"/>
    <cellStyle name="Normal 3 2" xfId="46" xr:uid="{00000000-0005-0000-0000-000042000000}"/>
    <cellStyle name="Normal 3 3" xfId="55" xr:uid="{00000000-0005-0000-0000-000043000000}"/>
    <cellStyle name="Normal 3 4" xfId="63" xr:uid="{00000000-0005-0000-0000-000044000000}"/>
    <cellStyle name="Normal 3 5" xfId="69" xr:uid="{00000000-0005-0000-0000-000045000000}"/>
    <cellStyle name="Normal 3 6" xfId="77" xr:uid="{00000000-0005-0000-0000-000046000000}"/>
    <cellStyle name="Normal 3 7" xfId="85" xr:uid="{00000000-0005-0000-0000-000047000000}"/>
    <cellStyle name="Normal 30" xfId="3" xr:uid="{00000000-0005-0000-0000-000048000000}"/>
    <cellStyle name="Normal 30 2" xfId="43" xr:uid="{00000000-0005-0000-0000-000049000000}"/>
    <cellStyle name="Normal 31" xfId="14" xr:uid="{00000000-0005-0000-0000-00004A000000}"/>
    <cellStyle name="Normal 32" xfId="13" xr:uid="{00000000-0005-0000-0000-00004B000000}"/>
    <cellStyle name="Normal 33" xfId="17" xr:uid="{00000000-0005-0000-0000-00004C000000}"/>
    <cellStyle name="Normal 34" xfId="16" xr:uid="{00000000-0005-0000-0000-00004D000000}"/>
    <cellStyle name="Normal 35" xfId="12" xr:uid="{00000000-0005-0000-0000-00004E000000}"/>
    <cellStyle name="Normal 38" xfId="9" xr:uid="{00000000-0005-0000-0000-00004F000000}"/>
    <cellStyle name="Normal 4" xfId="22" xr:uid="{00000000-0005-0000-0000-000050000000}"/>
    <cellStyle name="Normal 4 2" xfId="47" xr:uid="{00000000-0005-0000-0000-000051000000}"/>
    <cellStyle name="Normal 4 3" xfId="56" xr:uid="{00000000-0005-0000-0000-000052000000}"/>
    <cellStyle name="Normal 4 4" xfId="64" xr:uid="{00000000-0005-0000-0000-000053000000}"/>
    <cellStyle name="Normal 4 5" xfId="72" xr:uid="{00000000-0005-0000-0000-000054000000}"/>
    <cellStyle name="Normal 4 6" xfId="80" xr:uid="{00000000-0005-0000-0000-000055000000}"/>
    <cellStyle name="Normal 4 7" xfId="88" xr:uid="{00000000-0005-0000-0000-000056000000}"/>
    <cellStyle name="Normal 5 2" xfId="53" xr:uid="{00000000-0005-0000-0000-000057000000}"/>
    <cellStyle name="Normal 5 3" xfId="61" xr:uid="{00000000-0005-0000-0000-000058000000}"/>
    <cellStyle name="Normal 5 4" xfId="70" xr:uid="{00000000-0005-0000-0000-000059000000}"/>
    <cellStyle name="Normal 5 5" xfId="78" xr:uid="{00000000-0005-0000-0000-00005A000000}"/>
    <cellStyle name="Normal 5 6" xfId="86" xr:uid="{00000000-0005-0000-0000-00005B000000}"/>
    <cellStyle name="Normal 5 7" xfId="92" xr:uid="{00000000-0005-0000-0000-00005C000000}"/>
    <cellStyle name="Normal 50" xfId="8" xr:uid="{00000000-0005-0000-0000-00005D000000}"/>
    <cellStyle name="Percent" xfId="25" builtinId="5"/>
    <cellStyle name="Percent 10" xfId="19" xr:uid="{00000000-0005-0000-0000-000060000000}"/>
    <cellStyle name="Percent 13" xfId="15" xr:uid="{00000000-0005-0000-0000-000061000000}"/>
    <cellStyle name="Percent 2" xfId="20" xr:uid="{00000000-0005-0000-0000-000062000000}"/>
  </cellStyles>
  <dxfs count="7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3</xdr:col>
      <xdr:colOff>115939</xdr:colOff>
      <xdr:row>0</xdr:row>
      <xdr:rowOff>173552</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srcRect/>
        <a:stretch>
          <a:fillRect/>
        </a:stretch>
      </xdr:blipFill>
      <xdr:spPr>
        <a:xfrm>
          <a:off x="47625" y="38100"/>
          <a:ext cx="4777474" cy="767912"/>
        </a:xfrm>
        <a:prstGeom prst="rect">
          <a:avLst/>
        </a:prstGeom>
        <a:noFill/>
        <a:ln w="1">
          <a:noFill/>
          <a:miter lim="800000"/>
          <a:headEnd/>
          <a:tailEnd type="none" w="med" len="med"/>
        </a:ln>
        <a:effectLst/>
      </xdr:spPr>
    </xdr:pic>
    <xdr:clientData/>
  </xdr:twoCellAnchor>
  <xdr:twoCellAnchor editAs="oneCell">
    <xdr:from>
      <xdr:col>0</xdr:col>
      <xdr:colOff>47626</xdr:colOff>
      <xdr:row>0</xdr:row>
      <xdr:rowOff>38100</xdr:rowOff>
    </xdr:from>
    <xdr:to>
      <xdr:col>6</xdr:col>
      <xdr:colOff>533400</xdr:colOff>
      <xdr:row>0</xdr:row>
      <xdr:rowOff>506529</xdr:rowOff>
    </xdr:to>
    <xdr:pic>
      <xdr:nvPicPr>
        <xdr:cNvPr id="3" name="Picture 1">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7626" y="38100"/>
          <a:ext cx="6143624" cy="468429"/>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AH629"/>
  <sheetViews>
    <sheetView tabSelected="1" zoomScale="90" zoomScaleNormal="90" workbookViewId="0">
      <pane xSplit="4" ySplit="1" topLeftCell="E2" activePane="bottomRight" state="frozen"/>
      <selection pane="topRight" activeCell="E1" sqref="E1"/>
      <selection pane="bottomLeft" activeCell="A2" sqref="A2"/>
      <selection pane="bottomRight" activeCell="K1" sqref="K1:M1048576"/>
    </sheetView>
  </sheetViews>
  <sheetFormatPr baseColWidth="10" defaultColWidth="8.83203125" defaultRowHeight="11"/>
  <cols>
    <col min="1" max="1" width="18.6640625" style="158" bestFit="1" customWidth="1"/>
    <col min="2" max="2" width="6.83203125" style="158" bestFit="1" customWidth="1"/>
    <col min="3" max="3" width="13.33203125" style="158" bestFit="1" customWidth="1"/>
    <col min="4" max="4" width="4.33203125" style="158" bestFit="1" customWidth="1"/>
    <col min="5" max="5" width="7.33203125" style="158" bestFit="1" customWidth="1"/>
    <col min="6" max="6" width="14" style="175" bestFit="1" customWidth="1"/>
    <col min="7" max="7" width="11" style="158" bestFit="1" customWidth="1"/>
    <col min="8" max="8" width="47.6640625" style="158" bestFit="1" customWidth="1"/>
    <col min="9" max="9" width="8.1640625" style="176" customWidth="1"/>
    <col min="10" max="10" width="9" style="176" customWidth="1"/>
    <col min="11" max="11" width="15.5" style="158" customWidth="1"/>
    <col min="12" max="12" width="4" style="158" customWidth="1"/>
    <col min="13" max="13" width="6.6640625" style="158" customWidth="1"/>
    <col min="14" max="14" width="4.83203125" style="158" customWidth="1"/>
    <col min="15" max="15" width="5" style="158" customWidth="1"/>
    <col min="16" max="16" width="9.33203125" style="158" customWidth="1"/>
    <col min="17" max="17" width="5.1640625" style="158" customWidth="1"/>
    <col min="18" max="18" width="68.33203125" style="175" customWidth="1"/>
    <col min="19" max="19" width="7.83203125" style="158" customWidth="1"/>
    <col min="20" max="20" width="5.33203125" style="158" customWidth="1"/>
    <col min="21" max="21" width="4.6640625" style="158" customWidth="1"/>
    <col min="22" max="22" width="8.33203125" style="158" customWidth="1"/>
    <col min="23" max="23" width="10.1640625" style="158" customWidth="1"/>
    <col min="24" max="25" width="4.6640625" style="158" customWidth="1"/>
    <col min="26" max="26" width="60.33203125" style="158" customWidth="1"/>
    <col min="27" max="27" width="8.1640625" style="158" customWidth="1"/>
    <col min="28" max="28" width="5.6640625" style="158" customWidth="1"/>
    <col min="29" max="29" width="3.33203125" style="158" customWidth="1"/>
    <col min="30" max="30" width="3.6640625" style="158" customWidth="1"/>
    <col min="31" max="31" width="5.5" style="158" customWidth="1"/>
    <col min="32" max="32" width="76.1640625" style="158" customWidth="1"/>
    <col min="33" max="33" width="19.1640625" style="158" customWidth="1"/>
    <col min="34" max="34" width="4" style="158" customWidth="1"/>
    <col min="35" max="16384" width="8.83203125" style="158"/>
  </cols>
  <sheetData>
    <row r="1" spans="1:34" ht="36">
      <c r="A1" s="155" t="s">
        <v>4015</v>
      </c>
      <c r="B1" s="155" t="s">
        <v>4016</v>
      </c>
      <c r="C1" s="155" t="s">
        <v>4017</v>
      </c>
      <c r="D1" s="155" t="s">
        <v>0</v>
      </c>
      <c r="E1" s="155" t="s">
        <v>4018</v>
      </c>
      <c r="F1" s="156" t="s">
        <v>4149</v>
      </c>
      <c r="G1" s="155" t="s">
        <v>4019</v>
      </c>
      <c r="H1" s="155" t="s">
        <v>4020</v>
      </c>
      <c r="I1" s="157" t="s">
        <v>4021</v>
      </c>
      <c r="J1" s="157" t="s">
        <v>4022</v>
      </c>
      <c r="K1" s="155" t="s">
        <v>4023</v>
      </c>
      <c r="L1" s="155" t="s">
        <v>31</v>
      </c>
      <c r="M1" s="155" t="s">
        <v>4024</v>
      </c>
      <c r="N1" s="155" t="s">
        <v>4025</v>
      </c>
      <c r="O1" s="155" t="s">
        <v>4026</v>
      </c>
      <c r="P1" s="155" t="s">
        <v>4027</v>
      </c>
      <c r="Q1" s="155" t="s">
        <v>4028</v>
      </c>
      <c r="R1" s="156" t="s">
        <v>27</v>
      </c>
      <c r="S1" s="155" t="s">
        <v>4029</v>
      </c>
      <c r="T1" s="155" t="s">
        <v>321</v>
      </c>
      <c r="U1" s="155" t="s">
        <v>3</v>
      </c>
      <c r="V1" s="155" t="s">
        <v>4</v>
      </c>
      <c r="W1" s="155" t="s">
        <v>4113</v>
      </c>
      <c r="X1" s="155" t="s">
        <v>4114</v>
      </c>
      <c r="Y1" s="155" t="s">
        <v>4115</v>
      </c>
      <c r="Z1" s="155" t="s">
        <v>4116</v>
      </c>
      <c r="AA1" s="155" t="s">
        <v>19</v>
      </c>
      <c r="AB1" s="155" t="s">
        <v>18</v>
      </c>
      <c r="AC1" s="155" t="s">
        <v>17</v>
      </c>
      <c r="AD1" s="155" t="s">
        <v>16</v>
      </c>
      <c r="AE1" s="155" t="s">
        <v>15</v>
      </c>
      <c r="AF1" s="155" t="s">
        <v>4118</v>
      </c>
      <c r="AG1" s="155" t="s">
        <v>13</v>
      </c>
      <c r="AH1" s="155" t="s">
        <v>447</v>
      </c>
    </row>
    <row r="2" spans="1:34" ht="12">
      <c r="A2" s="159" t="s">
        <v>4030</v>
      </c>
      <c r="B2" s="159" t="s">
        <v>4031</v>
      </c>
      <c r="C2" s="159" t="s">
        <v>37</v>
      </c>
      <c r="D2" s="159" t="s">
        <v>38</v>
      </c>
      <c r="E2" s="159" t="s">
        <v>4037</v>
      </c>
      <c r="F2" s="160" t="s">
        <v>4154</v>
      </c>
      <c r="G2" s="159" t="s">
        <v>46</v>
      </c>
      <c r="H2" s="159" t="s">
        <v>47</v>
      </c>
      <c r="I2" s="169">
        <v>13390</v>
      </c>
      <c r="J2" s="169">
        <v>12514.018691588784</v>
      </c>
      <c r="K2" s="159" t="s">
        <v>4033</v>
      </c>
      <c r="L2" s="159"/>
      <c r="M2" s="161"/>
      <c r="N2" s="159"/>
      <c r="O2" s="159"/>
      <c r="P2" s="159"/>
      <c r="Q2" s="159"/>
      <c r="R2" s="162"/>
      <c r="S2" s="163"/>
      <c r="T2" s="159"/>
      <c r="U2" s="164" t="s">
        <v>8</v>
      </c>
      <c r="V2" s="165" t="s">
        <v>41</v>
      </c>
      <c r="W2" s="167" t="s">
        <v>52</v>
      </c>
      <c r="Z2" s="164" t="s">
        <v>60</v>
      </c>
      <c r="AA2" s="167"/>
      <c r="AB2" s="166" t="s">
        <v>4117</v>
      </c>
      <c r="AC2" s="166" t="s">
        <v>4117</v>
      </c>
      <c r="AD2" s="166"/>
      <c r="AF2" s="168" t="s">
        <v>4119</v>
      </c>
    </row>
    <row r="3" spans="1:34" ht="12">
      <c r="A3" s="159" t="s">
        <v>4030</v>
      </c>
      <c r="B3" s="159" t="s">
        <v>4031</v>
      </c>
      <c r="C3" s="159" t="s">
        <v>37</v>
      </c>
      <c r="D3" s="159" t="s">
        <v>38</v>
      </c>
      <c r="E3" s="159" t="s">
        <v>4038</v>
      </c>
      <c r="F3" s="160" t="s">
        <v>4150</v>
      </c>
      <c r="G3" s="159" t="s">
        <v>55</v>
      </c>
      <c r="H3" s="159" t="s">
        <v>56</v>
      </c>
      <c r="I3" s="169">
        <v>15390</v>
      </c>
      <c r="J3" s="169">
        <v>14383.177570093458</v>
      </c>
      <c r="K3" s="159" t="s">
        <v>4032</v>
      </c>
      <c r="L3" s="159"/>
      <c r="M3" s="161"/>
      <c r="N3" s="159"/>
      <c r="O3" s="159"/>
      <c r="P3" s="159"/>
      <c r="Q3" s="159"/>
      <c r="R3" s="162"/>
      <c r="S3" s="163"/>
      <c r="T3" s="159"/>
      <c r="U3" s="164" t="s">
        <v>8</v>
      </c>
      <c r="V3" s="165" t="s">
        <v>58</v>
      </c>
      <c r="W3" s="167" t="s">
        <v>52</v>
      </c>
      <c r="Z3" s="164" t="s">
        <v>60</v>
      </c>
      <c r="AA3" s="167"/>
      <c r="AB3" s="166" t="s">
        <v>4117</v>
      </c>
      <c r="AC3" s="166" t="s">
        <v>4117</v>
      </c>
      <c r="AD3" s="166"/>
      <c r="AF3" s="168" t="s">
        <v>4119</v>
      </c>
    </row>
    <row r="4" spans="1:34" ht="12">
      <c r="A4" s="159" t="s">
        <v>4030</v>
      </c>
      <c r="B4" s="159" t="s">
        <v>4031</v>
      </c>
      <c r="C4" s="159" t="s">
        <v>37</v>
      </c>
      <c r="D4" s="159" t="s">
        <v>38</v>
      </c>
      <c r="E4" s="159" t="s">
        <v>4039</v>
      </c>
      <c r="F4" s="160" t="s">
        <v>4151</v>
      </c>
      <c r="G4" s="159" t="s">
        <v>61</v>
      </c>
      <c r="H4" s="159" t="s">
        <v>62</v>
      </c>
      <c r="I4" s="169">
        <v>10790</v>
      </c>
      <c r="J4" s="169">
        <v>10084.11214953271</v>
      </c>
      <c r="K4" s="159" t="s">
        <v>4032</v>
      </c>
      <c r="L4" s="159"/>
      <c r="M4" s="161"/>
      <c r="N4" s="159"/>
      <c r="O4" s="159"/>
      <c r="P4" s="159"/>
      <c r="Q4" s="159"/>
      <c r="R4" s="162" t="s">
        <v>4137</v>
      </c>
      <c r="S4" s="163"/>
      <c r="T4" s="159"/>
      <c r="U4" s="164" t="s">
        <v>63</v>
      </c>
      <c r="V4" s="165" t="s">
        <v>72</v>
      </c>
      <c r="W4" s="167" t="s">
        <v>73</v>
      </c>
      <c r="Z4" s="164" t="s">
        <v>60</v>
      </c>
      <c r="AA4" s="167" t="s">
        <v>4117</v>
      </c>
      <c r="AB4" s="166" t="s">
        <v>4117</v>
      </c>
      <c r="AC4" s="166" t="s">
        <v>4117</v>
      </c>
      <c r="AD4" s="166"/>
      <c r="AF4" s="168" t="s">
        <v>4120</v>
      </c>
    </row>
    <row r="5" spans="1:34" ht="12">
      <c r="A5" s="159" t="s">
        <v>4030</v>
      </c>
      <c r="B5" s="159" t="s">
        <v>4031</v>
      </c>
      <c r="C5" s="159" t="s">
        <v>37</v>
      </c>
      <c r="D5" s="159" t="s">
        <v>38</v>
      </c>
      <c r="E5" s="159" t="s">
        <v>4040</v>
      </c>
      <c r="F5" s="160" t="s">
        <v>4152</v>
      </c>
      <c r="G5" s="159" t="s">
        <v>64</v>
      </c>
      <c r="H5" s="159" t="s">
        <v>65</v>
      </c>
      <c r="I5" s="169">
        <v>13290</v>
      </c>
      <c r="J5" s="169">
        <v>12420.560747663551</v>
      </c>
      <c r="K5" s="159" t="s">
        <v>4032</v>
      </c>
      <c r="L5" s="159"/>
      <c r="M5" s="161"/>
      <c r="N5" s="159"/>
      <c r="O5" s="159"/>
      <c r="P5" s="159"/>
      <c r="Q5" s="159"/>
      <c r="R5" s="162"/>
      <c r="S5" s="163"/>
      <c r="T5" s="159"/>
      <c r="U5" s="164" t="s">
        <v>63</v>
      </c>
      <c r="V5" s="165" t="s">
        <v>72</v>
      </c>
      <c r="W5" s="167" t="s">
        <v>73</v>
      </c>
      <c r="Z5" s="164" t="s">
        <v>60</v>
      </c>
      <c r="AA5" s="167" t="s">
        <v>4117</v>
      </c>
      <c r="AB5" s="166" t="s">
        <v>4117</v>
      </c>
      <c r="AC5" s="166" t="s">
        <v>4117</v>
      </c>
      <c r="AD5" s="166"/>
      <c r="AF5" s="168" t="s">
        <v>4120</v>
      </c>
    </row>
    <row r="6" spans="1:34" ht="12">
      <c r="A6" s="159" t="s">
        <v>4030</v>
      </c>
      <c r="B6" s="159" t="s">
        <v>4031</v>
      </c>
      <c r="C6" s="159" t="s">
        <v>37</v>
      </c>
      <c r="D6" s="159" t="s">
        <v>38</v>
      </c>
      <c r="E6" s="159" t="s">
        <v>4041</v>
      </c>
      <c r="F6" s="160" t="s">
        <v>4153</v>
      </c>
      <c r="G6" s="159" t="s">
        <v>66</v>
      </c>
      <c r="H6" s="159" t="s">
        <v>67</v>
      </c>
      <c r="I6" s="169">
        <v>8390</v>
      </c>
      <c r="J6" s="169">
        <v>7841.1214953271019</v>
      </c>
      <c r="K6" s="159" t="s">
        <v>4032</v>
      </c>
      <c r="L6" s="159"/>
      <c r="M6" s="161"/>
      <c r="N6" s="159"/>
      <c r="O6" s="159"/>
      <c r="P6" s="159"/>
      <c r="Q6" s="159"/>
      <c r="R6" s="162"/>
      <c r="S6" s="163"/>
      <c r="T6" s="159"/>
      <c r="U6" s="164" t="s">
        <v>8</v>
      </c>
      <c r="V6" s="165" t="s">
        <v>72</v>
      </c>
      <c r="W6" s="167" t="s">
        <v>91</v>
      </c>
      <c r="Z6" s="164" t="s">
        <v>60</v>
      </c>
      <c r="AA6" s="167" t="s">
        <v>4117</v>
      </c>
      <c r="AB6" s="166" t="s">
        <v>4117</v>
      </c>
      <c r="AC6" s="166" t="s">
        <v>4117</v>
      </c>
      <c r="AD6" s="166"/>
      <c r="AF6" s="168" t="s">
        <v>4121</v>
      </c>
    </row>
    <row r="7" spans="1:34" ht="12">
      <c r="A7" s="159" t="s">
        <v>4030</v>
      </c>
      <c r="B7" s="159" t="s">
        <v>4031</v>
      </c>
      <c r="C7" s="159" t="s">
        <v>37</v>
      </c>
      <c r="D7" s="159" t="s">
        <v>38</v>
      </c>
      <c r="E7" s="159" t="s">
        <v>4042</v>
      </c>
      <c r="F7" s="160" t="s">
        <v>4155</v>
      </c>
      <c r="G7" s="159" t="s">
        <v>68</v>
      </c>
      <c r="H7" s="159" t="s">
        <v>69</v>
      </c>
      <c r="I7" s="169">
        <v>12690</v>
      </c>
      <c r="J7" s="169">
        <v>11859.813084112149</v>
      </c>
      <c r="K7" s="159" t="s">
        <v>4032</v>
      </c>
      <c r="L7" s="159"/>
      <c r="M7" s="161"/>
      <c r="N7" s="159"/>
      <c r="O7" s="159"/>
      <c r="P7" s="159"/>
      <c r="Q7" s="159"/>
      <c r="R7" s="162"/>
      <c r="S7" s="163"/>
      <c r="T7" s="159"/>
      <c r="U7" s="164" t="s">
        <v>8</v>
      </c>
      <c r="V7" s="165" t="s">
        <v>72</v>
      </c>
      <c r="W7" s="167" t="s">
        <v>73</v>
      </c>
      <c r="Z7" s="164" t="s">
        <v>60</v>
      </c>
      <c r="AA7" s="167" t="s">
        <v>4117</v>
      </c>
      <c r="AB7" s="166" t="s">
        <v>4117</v>
      </c>
      <c r="AC7" s="166" t="s">
        <v>4117</v>
      </c>
      <c r="AD7" s="166"/>
      <c r="AF7" s="168" t="s">
        <v>4120</v>
      </c>
    </row>
    <row r="8" spans="1:34" ht="12">
      <c r="A8" s="159" t="s">
        <v>4030</v>
      </c>
      <c r="B8" s="159" t="s">
        <v>4031</v>
      </c>
      <c r="C8" s="159" t="s">
        <v>37</v>
      </c>
      <c r="D8" s="159" t="s">
        <v>38</v>
      </c>
      <c r="E8" s="159" t="s">
        <v>4043</v>
      </c>
      <c r="F8" s="160" t="s">
        <v>4156</v>
      </c>
      <c r="G8" s="159" t="s">
        <v>70</v>
      </c>
      <c r="H8" s="159" t="s">
        <v>71</v>
      </c>
      <c r="I8" s="169">
        <v>16690</v>
      </c>
      <c r="J8" s="169">
        <v>15598.130841121494</v>
      </c>
      <c r="K8" s="159" t="s">
        <v>4032</v>
      </c>
      <c r="L8" s="159"/>
      <c r="M8" s="161"/>
      <c r="N8" s="159"/>
      <c r="O8" s="159"/>
      <c r="P8" s="159"/>
      <c r="Q8" s="159"/>
      <c r="R8" s="162"/>
      <c r="S8" s="163"/>
      <c r="T8" s="159"/>
      <c r="U8" s="164" t="s">
        <v>8</v>
      </c>
      <c r="V8" s="165" t="s">
        <v>72</v>
      </c>
      <c r="W8" s="167" t="s">
        <v>92</v>
      </c>
      <c r="Z8" s="164" t="s">
        <v>60</v>
      </c>
      <c r="AA8" s="167" t="s">
        <v>4117</v>
      </c>
      <c r="AB8" s="166" t="s">
        <v>4117</v>
      </c>
      <c r="AC8" s="166" t="s">
        <v>4117</v>
      </c>
      <c r="AD8" s="166"/>
      <c r="AF8" s="168" t="s">
        <v>4120</v>
      </c>
    </row>
    <row r="9" spans="1:34" ht="12">
      <c r="A9" s="159" t="s">
        <v>4030</v>
      </c>
      <c r="B9" s="159" t="s">
        <v>4031</v>
      </c>
      <c r="C9" s="159" t="s">
        <v>9</v>
      </c>
      <c r="D9" s="159" t="s">
        <v>38</v>
      </c>
      <c r="E9" s="159" t="s">
        <v>4044</v>
      </c>
      <c r="F9" s="160" t="s">
        <v>4157</v>
      </c>
      <c r="G9" s="159" t="s">
        <v>75</v>
      </c>
      <c r="H9" s="159" t="s">
        <v>76</v>
      </c>
      <c r="I9" s="169">
        <v>4790</v>
      </c>
      <c r="J9" s="169">
        <v>4476.6355140186915</v>
      </c>
      <c r="K9" s="159" t="s">
        <v>4032</v>
      </c>
      <c r="L9" s="159"/>
      <c r="M9" s="161"/>
      <c r="N9" s="159"/>
      <c r="O9" s="159"/>
      <c r="P9" s="159"/>
      <c r="Q9" s="159"/>
      <c r="R9" s="162" t="s">
        <v>4136</v>
      </c>
      <c r="S9" s="163"/>
      <c r="T9" s="159"/>
      <c r="U9" s="164" t="s">
        <v>8</v>
      </c>
      <c r="V9" s="165" t="s">
        <v>72</v>
      </c>
      <c r="W9" s="167" t="s">
        <v>93</v>
      </c>
      <c r="Z9" s="164" t="s">
        <v>60</v>
      </c>
      <c r="AA9" s="167"/>
      <c r="AB9" s="166" t="s">
        <v>4117</v>
      </c>
      <c r="AC9" s="166"/>
      <c r="AD9" s="166"/>
      <c r="AF9" s="168" t="s">
        <v>4229</v>
      </c>
      <c r="AG9" s="158" t="s">
        <v>4230</v>
      </c>
    </row>
    <row r="10" spans="1:34" ht="12">
      <c r="A10" s="159" t="s">
        <v>4030</v>
      </c>
      <c r="B10" s="159" t="s">
        <v>4031</v>
      </c>
      <c r="C10" s="159" t="s">
        <v>9</v>
      </c>
      <c r="D10" s="159" t="s">
        <v>38</v>
      </c>
      <c r="E10" s="159" t="s">
        <v>4045</v>
      </c>
      <c r="F10" s="160" t="s">
        <v>4158</v>
      </c>
      <c r="G10" s="159" t="s">
        <v>77</v>
      </c>
      <c r="H10" s="159" t="s">
        <v>78</v>
      </c>
      <c r="I10" s="169">
        <v>5390</v>
      </c>
      <c r="J10" s="169">
        <v>5037.3831775700928</v>
      </c>
      <c r="K10" s="159" t="s">
        <v>4032</v>
      </c>
      <c r="L10" s="159"/>
      <c r="M10" s="161"/>
      <c r="N10" s="159"/>
      <c r="O10" s="159"/>
      <c r="P10" s="159"/>
      <c r="Q10" s="159"/>
      <c r="R10" s="162" t="s">
        <v>4136</v>
      </c>
      <c r="S10" s="163"/>
      <c r="T10" s="159"/>
      <c r="U10" s="164" t="s">
        <v>8</v>
      </c>
      <c r="V10" s="165" t="s">
        <v>72</v>
      </c>
      <c r="W10" s="167" t="s">
        <v>93</v>
      </c>
      <c r="Z10" s="164" t="s">
        <v>60</v>
      </c>
      <c r="AA10" s="167"/>
      <c r="AB10" s="166" t="s">
        <v>4117</v>
      </c>
      <c r="AC10" s="166"/>
      <c r="AD10" s="166"/>
      <c r="AF10" s="168" t="s">
        <v>4229</v>
      </c>
      <c r="AG10" s="158" t="s">
        <v>4230</v>
      </c>
    </row>
    <row r="11" spans="1:34" ht="12">
      <c r="A11" s="159" t="s">
        <v>4030</v>
      </c>
      <c r="B11" s="159" t="s">
        <v>4031</v>
      </c>
      <c r="C11" s="159" t="s">
        <v>9</v>
      </c>
      <c r="D11" s="159" t="s">
        <v>38</v>
      </c>
      <c r="E11" s="159" t="s">
        <v>4046</v>
      </c>
      <c r="F11" s="160" t="s">
        <v>4225</v>
      </c>
      <c r="G11" s="159" t="s">
        <v>81</v>
      </c>
      <c r="H11" s="159" t="s">
        <v>82</v>
      </c>
      <c r="I11" s="169">
        <v>5990</v>
      </c>
      <c r="J11" s="169">
        <v>5598.130841121495</v>
      </c>
      <c r="K11" s="159" t="s">
        <v>4032</v>
      </c>
      <c r="L11" s="159"/>
      <c r="M11" s="161"/>
      <c r="N11" s="159"/>
      <c r="O11" s="159"/>
      <c r="P11" s="159"/>
      <c r="Q11" s="159"/>
      <c r="R11" s="162"/>
      <c r="S11" s="163"/>
      <c r="T11" s="159"/>
      <c r="U11" s="164" t="s">
        <v>8</v>
      </c>
      <c r="V11" s="165" t="s">
        <v>72</v>
      </c>
      <c r="W11" s="167" t="s">
        <v>93</v>
      </c>
      <c r="Z11" s="164" t="s">
        <v>60</v>
      </c>
      <c r="AA11" s="167"/>
      <c r="AB11" s="166" t="s">
        <v>4117</v>
      </c>
      <c r="AC11" s="166" t="s">
        <v>4117</v>
      </c>
      <c r="AD11" s="166" t="s">
        <v>4117</v>
      </c>
      <c r="AF11" s="168" t="s">
        <v>4229</v>
      </c>
      <c r="AG11" s="158" t="s">
        <v>4230</v>
      </c>
    </row>
    <row r="12" spans="1:34" ht="12">
      <c r="A12" s="159" t="s">
        <v>4030</v>
      </c>
      <c r="B12" s="159" t="s">
        <v>4031</v>
      </c>
      <c r="C12" s="159" t="s">
        <v>9</v>
      </c>
      <c r="D12" s="159" t="s">
        <v>38</v>
      </c>
      <c r="E12" s="159" t="s">
        <v>4047</v>
      </c>
      <c r="F12" s="160" t="s">
        <v>4159</v>
      </c>
      <c r="G12" s="159" t="s">
        <v>83</v>
      </c>
      <c r="H12" s="159" t="s">
        <v>84</v>
      </c>
      <c r="I12" s="169">
        <v>7990</v>
      </c>
      <c r="J12" s="169">
        <v>7467.2897196261674</v>
      </c>
      <c r="K12" s="159" t="s">
        <v>4032</v>
      </c>
      <c r="L12" s="159"/>
      <c r="M12" s="161"/>
      <c r="N12" s="159"/>
      <c r="O12" s="159"/>
      <c r="P12" s="159"/>
      <c r="Q12" s="159"/>
      <c r="R12" s="162" t="s">
        <v>4138</v>
      </c>
      <c r="S12" s="163"/>
      <c r="T12" s="159"/>
      <c r="U12" s="164" t="s">
        <v>8</v>
      </c>
      <c r="V12" s="165" t="s">
        <v>72</v>
      </c>
      <c r="W12" s="167" t="s">
        <v>94</v>
      </c>
      <c r="Z12" s="164" t="s">
        <v>60</v>
      </c>
      <c r="AA12" s="167"/>
      <c r="AB12" s="166" t="s">
        <v>4117</v>
      </c>
      <c r="AC12" s="166" t="s">
        <v>4117</v>
      </c>
      <c r="AD12" s="166" t="s">
        <v>4117</v>
      </c>
      <c r="AF12" s="168" t="s">
        <v>4229</v>
      </c>
      <c r="AG12" s="158" t="s">
        <v>4230</v>
      </c>
    </row>
    <row r="13" spans="1:34" ht="12">
      <c r="A13" s="159" t="s">
        <v>4030</v>
      </c>
      <c r="B13" s="159" t="s">
        <v>4031</v>
      </c>
      <c r="C13" s="159" t="s">
        <v>9</v>
      </c>
      <c r="D13" s="159" t="s">
        <v>38</v>
      </c>
      <c r="E13" s="159" t="s">
        <v>4048</v>
      </c>
      <c r="F13" s="160" t="s">
        <v>4160</v>
      </c>
      <c r="G13" s="159" t="s">
        <v>85</v>
      </c>
      <c r="H13" s="159" t="s">
        <v>86</v>
      </c>
      <c r="I13" s="169">
        <v>7990</v>
      </c>
      <c r="J13" s="169">
        <v>7467.2897196261674</v>
      </c>
      <c r="K13" s="159" t="s">
        <v>4032</v>
      </c>
      <c r="L13" s="159"/>
      <c r="M13" s="161"/>
      <c r="N13" s="159"/>
      <c r="O13" s="159"/>
      <c r="P13" s="159"/>
      <c r="Q13" s="159"/>
      <c r="R13" s="162"/>
      <c r="S13" s="163"/>
      <c r="T13" s="159"/>
      <c r="U13" s="164" t="s">
        <v>8</v>
      </c>
      <c r="V13" s="165" t="s">
        <v>72</v>
      </c>
      <c r="W13" s="167" t="s">
        <v>95</v>
      </c>
      <c r="Z13" s="164" t="s">
        <v>60</v>
      </c>
      <c r="AA13" s="167"/>
      <c r="AB13" s="166" t="s">
        <v>4117</v>
      </c>
      <c r="AC13" s="166" t="s">
        <v>4117</v>
      </c>
      <c r="AD13" s="166" t="s">
        <v>4117</v>
      </c>
      <c r="AF13" s="168" t="s">
        <v>4229</v>
      </c>
      <c r="AG13" s="158" t="s">
        <v>904</v>
      </c>
    </row>
    <row r="14" spans="1:34" ht="12">
      <c r="A14" s="159" t="s">
        <v>4030</v>
      </c>
      <c r="B14" s="159" t="s">
        <v>4031</v>
      </c>
      <c r="C14" s="159" t="s">
        <v>9</v>
      </c>
      <c r="D14" s="159" t="s">
        <v>38</v>
      </c>
      <c r="E14" s="159" t="s">
        <v>4049</v>
      </c>
      <c r="F14" s="160" t="s">
        <v>4161</v>
      </c>
      <c r="G14" s="159" t="s">
        <v>87</v>
      </c>
      <c r="H14" s="159" t="s">
        <v>88</v>
      </c>
      <c r="I14" s="169">
        <v>8390</v>
      </c>
      <c r="J14" s="169">
        <v>7841.1214953271019</v>
      </c>
      <c r="K14" s="159" t="s">
        <v>4032</v>
      </c>
      <c r="L14" s="159"/>
      <c r="M14" s="161"/>
      <c r="N14" s="159"/>
      <c r="O14" s="159"/>
      <c r="P14" s="159"/>
      <c r="Q14" s="159"/>
      <c r="R14" s="162"/>
      <c r="S14" s="163"/>
      <c r="T14" s="159"/>
      <c r="U14" s="164" t="s">
        <v>8</v>
      </c>
      <c r="V14" s="165" t="s">
        <v>72</v>
      </c>
      <c r="W14" s="167" t="s">
        <v>96</v>
      </c>
      <c r="Z14" s="164" t="s">
        <v>60</v>
      </c>
      <c r="AA14" s="167"/>
      <c r="AB14" s="166" t="s">
        <v>4117</v>
      </c>
      <c r="AC14" s="166" t="s">
        <v>4117</v>
      </c>
      <c r="AD14" s="166" t="s">
        <v>4117</v>
      </c>
      <c r="AF14" s="168" t="s">
        <v>4229</v>
      </c>
      <c r="AG14" s="158" t="s">
        <v>4230</v>
      </c>
    </row>
    <row r="15" spans="1:34" ht="12">
      <c r="A15" s="159" t="s">
        <v>4030</v>
      </c>
      <c r="B15" s="159" t="s">
        <v>4031</v>
      </c>
      <c r="C15" s="159" t="s">
        <v>9</v>
      </c>
      <c r="D15" s="159" t="s">
        <v>38</v>
      </c>
      <c r="E15" s="159" t="s">
        <v>4050</v>
      </c>
      <c r="F15" s="160" t="s">
        <v>4162</v>
      </c>
      <c r="G15" s="159" t="s">
        <v>89</v>
      </c>
      <c r="H15" s="159" t="s">
        <v>90</v>
      </c>
      <c r="I15" s="169">
        <v>9590</v>
      </c>
      <c r="J15" s="169">
        <v>8962.6168224299054</v>
      </c>
      <c r="K15" s="159" t="s">
        <v>4032</v>
      </c>
      <c r="L15" s="159"/>
      <c r="M15" s="161"/>
      <c r="N15" s="159"/>
      <c r="O15" s="159"/>
      <c r="P15" s="159"/>
      <c r="Q15" s="159"/>
      <c r="R15" s="162" t="s">
        <v>4138</v>
      </c>
      <c r="S15" s="163"/>
      <c r="T15" s="159"/>
      <c r="U15" s="164" t="s">
        <v>8</v>
      </c>
      <c r="V15" s="165" t="s">
        <v>72</v>
      </c>
      <c r="W15" s="167" t="s">
        <v>96</v>
      </c>
      <c r="Z15" s="164" t="s">
        <v>60</v>
      </c>
      <c r="AA15" s="167"/>
      <c r="AB15" s="166" t="s">
        <v>4117</v>
      </c>
      <c r="AC15" s="166" t="s">
        <v>4117</v>
      </c>
      <c r="AD15" s="166" t="s">
        <v>4117</v>
      </c>
      <c r="AF15" s="168" t="s">
        <v>4229</v>
      </c>
      <c r="AG15" s="158" t="s">
        <v>904</v>
      </c>
    </row>
    <row r="16" spans="1:34" ht="12">
      <c r="A16" s="159" t="s">
        <v>4030</v>
      </c>
      <c r="B16" s="159" t="s">
        <v>4031</v>
      </c>
      <c r="C16" s="159" t="s">
        <v>147</v>
      </c>
      <c r="D16" s="159" t="s">
        <v>38</v>
      </c>
      <c r="E16" s="159" t="s">
        <v>4051</v>
      </c>
      <c r="F16" s="160" t="s">
        <v>4163</v>
      </c>
      <c r="G16" s="159" t="s">
        <v>104</v>
      </c>
      <c r="H16" s="159" t="s">
        <v>105</v>
      </c>
      <c r="I16" s="169">
        <v>3870</v>
      </c>
      <c r="J16" s="169">
        <v>3617</v>
      </c>
      <c r="K16" s="159" t="s">
        <v>4032</v>
      </c>
      <c r="L16" s="159"/>
      <c r="M16" s="161"/>
      <c r="N16" s="159"/>
      <c r="O16" s="159"/>
      <c r="P16" s="159"/>
      <c r="Q16" s="159"/>
      <c r="R16" s="162" t="s">
        <v>4139</v>
      </c>
      <c r="S16" s="163"/>
      <c r="T16" s="159"/>
      <c r="U16" s="164" t="s">
        <v>8</v>
      </c>
      <c r="V16" s="165" t="s">
        <v>117</v>
      </c>
      <c r="W16" s="167">
        <v>20</v>
      </c>
      <c r="Z16" s="164" t="s">
        <v>120</v>
      </c>
      <c r="AA16" s="167"/>
      <c r="AB16" s="166" t="s">
        <v>4117</v>
      </c>
      <c r="AC16" s="166"/>
      <c r="AD16" s="166"/>
      <c r="AF16" s="168" t="s">
        <v>710</v>
      </c>
    </row>
    <row r="17" spans="1:32" ht="12">
      <c r="A17" s="159" t="s">
        <v>4030</v>
      </c>
      <c r="B17" s="159" t="s">
        <v>4031</v>
      </c>
      <c r="C17" s="159" t="s">
        <v>147</v>
      </c>
      <c r="D17" s="159" t="s">
        <v>38</v>
      </c>
      <c r="E17" s="159" t="s">
        <v>4052</v>
      </c>
      <c r="F17" s="160" t="s">
        <v>4164</v>
      </c>
      <c r="G17" s="159" t="s">
        <v>106</v>
      </c>
      <c r="H17" s="159" t="s">
        <v>107</v>
      </c>
      <c r="I17" s="169">
        <v>4500</v>
      </c>
      <c r="J17" s="169">
        <v>4206</v>
      </c>
      <c r="K17" s="159" t="s">
        <v>4032</v>
      </c>
      <c r="L17" s="159"/>
      <c r="M17" s="161"/>
      <c r="N17" s="159"/>
      <c r="O17" s="159"/>
      <c r="P17" s="159"/>
      <c r="Q17" s="159"/>
      <c r="R17" s="162"/>
      <c r="S17" s="163"/>
      <c r="T17" s="159"/>
      <c r="U17" s="164" t="s">
        <v>8</v>
      </c>
      <c r="V17" s="165" t="s">
        <v>117</v>
      </c>
      <c r="W17" s="167">
        <v>20</v>
      </c>
      <c r="Z17" s="164" t="s">
        <v>120</v>
      </c>
      <c r="AA17" s="167"/>
      <c r="AB17" s="166" t="s">
        <v>4117</v>
      </c>
      <c r="AC17" s="166" t="s">
        <v>4117</v>
      </c>
      <c r="AD17" s="166" t="s">
        <v>4117</v>
      </c>
      <c r="AF17" s="168" t="s">
        <v>710</v>
      </c>
    </row>
    <row r="18" spans="1:32" ht="12">
      <c r="A18" s="159" t="s">
        <v>4030</v>
      </c>
      <c r="B18" s="159" t="s">
        <v>4031</v>
      </c>
      <c r="C18" s="159" t="s">
        <v>147</v>
      </c>
      <c r="D18" s="159" t="s">
        <v>38</v>
      </c>
      <c r="E18" s="159" t="s">
        <v>4053</v>
      </c>
      <c r="F18" s="160" t="s">
        <v>4165</v>
      </c>
      <c r="G18" s="159" t="s">
        <v>108</v>
      </c>
      <c r="H18" s="159" t="s">
        <v>109</v>
      </c>
      <c r="I18" s="169">
        <v>4290</v>
      </c>
      <c r="J18" s="169">
        <v>4009.3457943925232</v>
      </c>
      <c r="K18" s="159" t="s">
        <v>4032</v>
      </c>
      <c r="L18" s="159"/>
      <c r="M18" s="161"/>
      <c r="N18" s="159"/>
      <c r="O18" s="159"/>
      <c r="P18" s="159"/>
      <c r="Q18" s="159"/>
      <c r="R18" s="162"/>
      <c r="S18" s="163"/>
      <c r="T18" s="159"/>
      <c r="U18" s="164" t="s">
        <v>8</v>
      </c>
      <c r="V18" s="165" t="s">
        <v>117</v>
      </c>
      <c r="W18" s="167">
        <v>29</v>
      </c>
      <c r="Z18" s="164" t="s">
        <v>119</v>
      </c>
      <c r="AA18" s="167" t="s">
        <v>4117</v>
      </c>
      <c r="AB18" s="166" t="s">
        <v>4117</v>
      </c>
      <c r="AC18" s="166"/>
      <c r="AD18" s="166"/>
      <c r="AF18" s="168" t="s">
        <v>4122</v>
      </c>
    </row>
    <row r="19" spans="1:32" ht="12">
      <c r="A19" s="159" t="s">
        <v>4030</v>
      </c>
      <c r="B19" s="159" t="s">
        <v>4031</v>
      </c>
      <c r="C19" s="159" t="s">
        <v>147</v>
      </c>
      <c r="D19" s="159" t="s">
        <v>38</v>
      </c>
      <c r="E19" s="159" t="s">
        <v>4054</v>
      </c>
      <c r="F19" s="160" t="s">
        <v>4166</v>
      </c>
      <c r="G19" s="159" t="s">
        <v>110</v>
      </c>
      <c r="H19" s="159" t="s">
        <v>111</v>
      </c>
      <c r="I19" s="169">
        <v>5290</v>
      </c>
      <c r="J19" s="169">
        <v>4943.9252336448599</v>
      </c>
      <c r="K19" s="159" t="s">
        <v>4032</v>
      </c>
      <c r="L19" s="159"/>
      <c r="M19" s="161"/>
      <c r="N19" s="159"/>
      <c r="O19" s="159"/>
      <c r="P19" s="159"/>
      <c r="Q19" s="159"/>
      <c r="R19" s="162"/>
      <c r="S19" s="163"/>
      <c r="T19" s="159"/>
      <c r="U19" s="164" t="s">
        <v>8</v>
      </c>
      <c r="V19" s="165" t="s">
        <v>117</v>
      </c>
      <c r="W19" s="167">
        <v>29</v>
      </c>
      <c r="Z19" s="164" t="s">
        <v>119</v>
      </c>
      <c r="AA19" s="167" t="s">
        <v>4117</v>
      </c>
      <c r="AB19" s="166" t="s">
        <v>4117</v>
      </c>
      <c r="AC19" s="166" t="s">
        <v>4117</v>
      </c>
      <c r="AD19" s="166" t="s">
        <v>4117</v>
      </c>
      <c r="AF19" s="168" t="s">
        <v>4122</v>
      </c>
    </row>
    <row r="20" spans="1:32" ht="12">
      <c r="A20" s="159" t="s">
        <v>4030</v>
      </c>
      <c r="B20" s="159" t="s">
        <v>4031</v>
      </c>
      <c r="C20" s="159" t="s">
        <v>147</v>
      </c>
      <c r="D20" s="159" t="s">
        <v>38</v>
      </c>
      <c r="E20" s="159" t="s">
        <v>4055</v>
      </c>
      <c r="F20" s="160" t="s">
        <v>4167</v>
      </c>
      <c r="G20" s="159" t="s">
        <v>112</v>
      </c>
      <c r="H20" s="159" t="s">
        <v>4231</v>
      </c>
      <c r="I20" s="169">
        <v>9290</v>
      </c>
      <c r="J20" s="169">
        <v>8682.2429906542056</v>
      </c>
      <c r="K20" s="159" t="s">
        <v>4032</v>
      </c>
      <c r="L20" s="159"/>
      <c r="M20" s="161"/>
      <c r="N20" s="159"/>
      <c r="O20" s="159"/>
      <c r="P20" s="159"/>
      <c r="Q20" s="159"/>
      <c r="R20" s="162" t="s">
        <v>4140</v>
      </c>
      <c r="S20" s="163"/>
      <c r="T20" s="159"/>
      <c r="U20" s="164" t="s">
        <v>8</v>
      </c>
      <c r="V20" s="165" t="s">
        <v>118</v>
      </c>
      <c r="W20" s="167">
        <v>33</v>
      </c>
      <c r="Z20" s="164" t="s">
        <v>120</v>
      </c>
      <c r="AA20" s="167" t="s">
        <v>4117</v>
      </c>
      <c r="AB20" s="166" t="s">
        <v>4117</v>
      </c>
      <c r="AC20" s="166"/>
      <c r="AD20" s="166"/>
      <c r="AF20" s="168" t="s">
        <v>4123</v>
      </c>
    </row>
    <row r="21" spans="1:32" ht="12">
      <c r="A21" s="159" t="s">
        <v>4030</v>
      </c>
      <c r="B21" s="159" t="s">
        <v>4031</v>
      </c>
      <c r="C21" s="159" t="s">
        <v>147</v>
      </c>
      <c r="D21" s="159" t="s">
        <v>38</v>
      </c>
      <c r="E21" s="159" t="s">
        <v>4056</v>
      </c>
      <c r="F21" s="160" t="s">
        <v>4168</v>
      </c>
      <c r="G21" s="159" t="s">
        <v>114</v>
      </c>
      <c r="H21" s="159" t="s">
        <v>4232</v>
      </c>
      <c r="I21" s="169">
        <v>10090</v>
      </c>
      <c r="J21" s="169">
        <v>9429.9065420560746</v>
      </c>
      <c r="K21" s="159" t="s">
        <v>4032</v>
      </c>
      <c r="L21" s="159"/>
      <c r="M21" s="161"/>
      <c r="N21" s="159"/>
      <c r="O21" s="159"/>
      <c r="P21" s="159"/>
      <c r="Q21" s="159"/>
      <c r="R21" s="162"/>
      <c r="S21" s="163"/>
      <c r="T21" s="159"/>
      <c r="U21" s="164" t="s">
        <v>8</v>
      </c>
      <c r="V21" s="165" t="s">
        <v>118</v>
      </c>
      <c r="W21" s="167">
        <v>33</v>
      </c>
      <c r="Z21" s="164" t="s">
        <v>120</v>
      </c>
      <c r="AA21" s="167" t="s">
        <v>4117</v>
      </c>
      <c r="AB21" s="166" t="s">
        <v>4117</v>
      </c>
      <c r="AC21" s="166" t="s">
        <v>4117</v>
      </c>
      <c r="AD21" s="166" t="s">
        <v>4117</v>
      </c>
      <c r="AF21" s="168" t="s">
        <v>4123</v>
      </c>
    </row>
    <row r="22" spans="1:32" ht="12">
      <c r="A22" s="159" t="s">
        <v>4030</v>
      </c>
      <c r="B22" s="159" t="s">
        <v>4031</v>
      </c>
      <c r="C22" s="159" t="s">
        <v>147</v>
      </c>
      <c r="D22" s="159" t="s">
        <v>38</v>
      </c>
      <c r="E22" s="159" t="s">
        <v>4057</v>
      </c>
      <c r="F22" s="160" t="s">
        <v>4169</v>
      </c>
      <c r="G22" s="159" t="s">
        <v>130</v>
      </c>
      <c r="H22" s="159" t="s">
        <v>131</v>
      </c>
      <c r="I22" s="169">
        <v>5550</v>
      </c>
      <c r="J22" s="169">
        <v>5187</v>
      </c>
      <c r="K22" s="159" t="s">
        <v>4032</v>
      </c>
      <c r="L22" s="159"/>
      <c r="M22" s="161"/>
      <c r="N22" s="159"/>
      <c r="O22" s="159"/>
      <c r="P22" s="159"/>
      <c r="Q22" s="159"/>
      <c r="R22" s="162"/>
      <c r="S22" s="163"/>
      <c r="T22" s="159"/>
      <c r="U22" s="164" t="s">
        <v>8</v>
      </c>
      <c r="V22" s="165" t="s">
        <v>117</v>
      </c>
      <c r="W22" s="167">
        <v>20</v>
      </c>
      <c r="Z22" s="164" t="s">
        <v>120</v>
      </c>
      <c r="AA22" s="167"/>
      <c r="AB22" s="166" t="s">
        <v>4117</v>
      </c>
      <c r="AC22" s="166"/>
      <c r="AD22" s="166"/>
      <c r="AF22" s="168" t="s">
        <v>710</v>
      </c>
    </row>
    <row r="23" spans="1:32" ht="12">
      <c r="A23" s="159" t="s">
        <v>4030</v>
      </c>
      <c r="B23" s="159" t="s">
        <v>4031</v>
      </c>
      <c r="C23" s="159" t="s">
        <v>147</v>
      </c>
      <c r="D23" s="159" t="s">
        <v>38</v>
      </c>
      <c r="E23" s="159" t="s">
        <v>4058</v>
      </c>
      <c r="F23" s="160" t="s">
        <v>4170</v>
      </c>
      <c r="G23" s="159" t="s">
        <v>132</v>
      </c>
      <c r="H23" s="159" t="s">
        <v>133</v>
      </c>
      <c r="I23" s="169">
        <v>6390</v>
      </c>
      <c r="J23" s="169">
        <v>5972</v>
      </c>
      <c r="K23" s="159" t="s">
        <v>4032</v>
      </c>
      <c r="L23" s="159"/>
      <c r="M23" s="161"/>
      <c r="N23" s="159"/>
      <c r="O23" s="159"/>
      <c r="P23" s="159"/>
      <c r="Q23" s="159"/>
      <c r="R23" s="162"/>
      <c r="S23" s="163"/>
      <c r="T23" s="159"/>
      <c r="U23" s="164" t="s">
        <v>8</v>
      </c>
      <c r="V23" s="165" t="s">
        <v>117</v>
      </c>
      <c r="W23" s="167">
        <v>20</v>
      </c>
      <c r="Z23" s="164" t="s">
        <v>120</v>
      </c>
      <c r="AA23" s="167"/>
      <c r="AB23" s="166" t="s">
        <v>4117</v>
      </c>
      <c r="AC23" s="166" t="s">
        <v>4117</v>
      </c>
      <c r="AD23" s="166" t="s">
        <v>4117</v>
      </c>
      <c r="AF23" s="168" t="s">
        <v>710</v>
      </c>
    </row>
    <row r="24" spans="1:32">
      <c r="A24" s="159" t="s">
        <v>4030</v>
      </c>
      <c r="B24" s="159" t="s">
        <v>4031</v>
      </c>
      <c r="C24" s="159" t="s">
        <v>147</v>
      </c>
      <c r="D24" s="159" t="s">
        <v>38</v>
      </c>
      <c r="E24" s="159" t="s">
        <v>4277</v>
      </c>
      <c r="F24" s="160" t="s">
        <v>4281</v>
      </c>
      <c r="G24" s="159" t="s">
        <v>4279</v>
      </c>
      <c r="H24" s="159" t="s">
        <v>4280</v>
      </c>
      <c r="I24" s="169">
        <v>7200</v>
      </c>
      <c r="J24" s="169">
        <f>I24/1.07</f>
        <v>6728.9719626168217</v>
      </c>
      <c r="K24" s="159" t="s">
        <v>4032</v>
      </c>
      <c r="L24" s="159"/>
      <c r="M24" s="161"/>
      <c r="N24" s="159"/>
      <c r="O24" s="159"/>
      <c r="P24" s="159"/>
      <c r="Q24" s="159"/>
      <c r="R24" s="162"/>
      <c r="S24" s="163"/>
      <c r="T24" s="159"/>
      <c r="U24" s="164"/>
      <c r="V24" s="165"/>
      <c r="W24" s="167"/>
      <c r="Z24" s="164"/>
      <c r="AA24" s="167"/>
      <c r="AB24" s="166"/>
      <c r="AC24" s="166"/>
      <c r="AD24" s="166"/>
      <c r="AF24" s="168"/>
    </row>
    <row r="25" spans="1:32" ht="12">
      <c r="A25" s="159" t="s">
        <v>4030</v>
      </c>
      <c r="B25" s="159" t="s">
        <v>4031</v>
      </c>
      <c r="C25" s="159" t="s">
        <v>147</v>
      </c>
      <c r="D25" s="159" t="s">
        <v>38</v>
      </c>
      <c r="E25" s="159" t="s">
        <v>4059</v>
      </c>
      <c r="F25" s="160" t="s">
        <v>4171</v>
      </c>
      <c r="G25" s="159" t="s">
        <v>136</v>
      </c>
      <c r="H25" s="159" t="s">
        <v>137</v>
      </c>
      <c r="I25" s="169">
        <v>6790</v>
      </c>
      <c r="J25" s="169">
        <v>6345.794392523364</v>
      </c>
      <c r="K25" s="159" t="s">
        <v>4032</v>
      </c>
      <c r="L25" s="159"/>
      <c r="M25" s="161"/>
      <c r="N25" s="159"/>
      <c r="O25" s="159"/>
      <c r="P25" s="159"/>
      <c r="Q25" s="159"/>
      <c r="R25" s="162"/>
      <c r="S25" s="163"/>
      <c r="T25" s="159"/>
      <c r="U25" s="164" t="s">
        <v>8</v>
      </c>
      <c r="V25" s="165" t="s">
        <v>117</v>
      </c>
      <c r="W25" s="167">
        <v>29</v>
      </c>
      <c r="Z25" s="164" t="s">
        <v>119</v>
      </c>
      <c r="AA25" s="167" t="s">
        <v>4117</v>
      </c>
      <c r="AB25" s="166" t="s">
        <v>4117</v>
      </c>
      <c r="AC25" s="166" t="s">
        <v>4117</v>
      </c>
      <c r="AD25" s="166" t="s">
        <v>4117</v>
      </c>
      <c r="AF25" s="168" t="s">
        <v>4122</v>
      </c>
    </row>
    <row r="26" spans="1:32" ht="12">
      <c r="A26" s="159" t="s">
        <v>4030</v>
      </c>
      <c r="B26" s="159" t="s">
        <v>4031</v>
      </c>
      <c r="C26" s="159" t="s">
        <v>147</v>
      </c>
      <c r="D26" s="159" t="s">
        <v>38</v>
      </c>
      <c r="E26" s="159" t="s">
        <v>4060</v>
      </c>
      <c r="F26" s="160" t="s">
        <v>4172</v>
      </c>
      <c r="G26" s="159" t="s">
        <v>138</v>
      </c>
      <c r="H26" s="159" t="s">
        <v>139</v>
      </c>
      <c r="I26" s="169">
        <v>7890</v>
      </c>
      <c r="J26" s="169">
        <v>7373.8317757009345</v>
      </c>
      <c r="K26" s="159" t="s">
        <v>4032</v>
      </c>
      <c r="L26" s="159"/>
      <c r="M26" s="161"/>
      <c r="N26" s="159"/>
      <c r="O26" s="159"/>
      <c r="P26" s="159"/>
      <c r="Q26" s="159"/>
      <c r="R26" s="162"/>
      <c r="S26" s="163"/>
      <c r="T26" s="159"/>
      <c r="U26" s="164" t="s">
        <v>8</v>
      </c>
      <c r="V26" s="165" t="s">
        <v>117</v>
      </c>
      <c r="W26" s="167">
        <v>29</v>
      </c>
      <c r="Z26" s="164" t="s">
        <v>119</v>
      </c>
      <c r="AA26" s="167" t="s">
        <v>4117</v>
      </c>
      <c r="AB26" s="166" t="s">
        <v>4117</v>
      </c>
      <c r="AC26" s="166" t="s">
        <v>4117</v>
      </c>
      <c r="AD26" s="166" t="s">
        <v>4117</v>
      </c>
      <c r="AF26" s="168" t="s">
        <v>4122</v>
      </c>
    </row>
    <row r="27" spans="1:32" ht="12">
      <c r="A27" s="159" t="s">
        <v>4030</v>
      </c>
      <c r="B27" s="159" t="s">
        <v>4031</v>
      </c>
      <c r="C27" s="159" t="s">
        <v>147</v>
      </c>
      <c r="D27" s="159" t="s">
        <v>38</v>
      </c>
      <c r="E27" s="159" t="s">
        <v>4061</v>
      </c>
      <c r="F27" s="160" t="s">
        <v>4173</v>
      </c>
      <c r="G27" s="159" t="s">
        <v>140</v>
      </c>
      <c r="H27" s="159" t="s">
        <v>4233</v>
      </c>
      <c r="I27" s="169">
        <v>12790</v>
      </c>
      <c r="J27" s="169">
        <v>11953.271028037383</v>
      </c>
      <c r="K27" s="159" t="s">
        <v>4032</v>
      </c>
      <c r="L27" s="159"/>
      <c r="M27" s="161"/>
      <c r="N27" s="159"/>
      <c r="O27" s="159"/>
      <c r="P27" s="159"/>
      <c r="Q27" s="159"/>
      <c r="R27" s="162" t="s">
        <v>4141</v>
      </c>
      <c r="S27" s="163"/>
      <c r="T27" s="159"/>
      <c r="U27" s="164" t="s">
        <v>8</v>
      </c>
      <c r="V27" s="165" t="s">
        <v>118</v>
      </c>
      <c r="W27" s="167">
        <v>33</v>
      </c>
      <c r="Z27" s="164" t="s">
        <v>120</v>
      </c>
      <c r="AA27" s="167" t="s">
        <v>4117</v>
      </c>
      <c r="AB27" s="166" t="s">
        <v>4117</v>
      </c>
      <c r="AC27" s="166"/>
      <c r="AD27" s="166"/>
      <c r="AF27" s="168" t="s">
        <v>4123</v>
      </c>
    </row>
    <row r="28" spans="1:32" ht="12">
      <c r="A28" s="159" t="s">
        <v>4030</v>
      </c>
      <c r="B28" s="159" t="s">
        <v>4031</v>
      </c>
      <c r="C28" s="159" t="s">
        <v>147</v>
      </c>
      <c r="D28" s="159" t="s">
        <v>38</v>
      </c>
      <c r="E28" s="159" t="s">
        <v>4062</v>
      </c>
      <c r="F28" s="160" t="s">
        <v>4174</v>
      </c>
      <c r="G28" s="159" t="s">
        <v>142</v>
      </c>
      <c r="H28" s="159" t="s">
        <v>4234</v>
      </c>
      <c r="I28" s="169">
        <v>14390</v>
      </c>
      <c r="J28" s="169">
        <v>13448.598130841121</v>
      </c>
      <c r="K28" s="159" t="s">
        <v>4033</v>
      </c>
      <c r="L28" s="159"/>
      <c r="M28" s="161"/>
      <c r="N28" s="159"/>
      <c r="O28" s="159"/>
      <c r="P28" s="159"/>
      <c r="Q28" s="159"/>
      <c r="R28" s="162" t="s">
        <v>4141</v>
      </c>
      <c r="S28" s="163"/>
      <c r="T28" s="159"/>
      <c r="U28" s="164" t="s">
        <v>8</v>
      </c>
      <c r="V28" s="165" t="s">
        <v>118</v>
      </c>
      <c r="W28" s="167">
        <v>33</v>
      </c>
      <c r="Z28" s="164" t="s">
        <v>120</v>
      </c>
      <c r="AA28" s="167" t="s">
        <v>4117</v>
      </c>
      <c r="AB28" s="166" t="s">
        <v>4117</v>
      </c>
      <c r="AC28" s="166" t="s">
        <v>4117</v>
      </c>
      <c r="AD28" s="166" t="s">
        <v>4117</v>
      </c>
      <c r="AF28" s="168" t="s">
        <v>4123</v>
      </c>
    </row>
    <row r="29" spans="1:32" ht="12">
      <c r="A29" s="159" t="s">
        <v>4030</v>
      </c>
      <c r="B29" s="159" t="s">
        <v>4031</v>
      </c>
      <c r="C29" s="159" t="s">
        <v>147</v>
      </c>
      <c r="D29" s="159" t="s">
        <v>38</v>
      </c>
      <c r="E29" s="159" t="s">
        <v>4063</v>
      </c>
      <c r="F29" s="160" t="s">
        <v>4175</v>
      </c>
      <c r="G29" s="159" t="s">
        <v>150</v>
      </c>
      <c r="H29" s="159" t="s">
        <v>151</v>
      </c>
      <c r="I29" s="169">
        <v>7790</v>
      </c>
      <c r="J29" s="169">
        <v>7280.3738317757006</v>
      </c>
      <c r="K29" s="159" t="s">
        <v>4032</v>
      </c>
      <c r="L29" s="159"/>
      <c r="M29" s="161"/>
      <c r="N29" s="159"/>
      <c r="O29" s="159"/>
      <c r="P29" s="159"/>
      <c r="Q29" s="159"/>
      <c r="R29" s="162"/>
      <c r="S29" s="163"/>
      <c r="T29" s="159"/>
      <c r="U29" s="164" t="s">
        <v>8</v>
      </c>
      <c r="V29" s="165" t="s">
        <v>117</v>
      </c>
      <c r="W29" s="167" t="s">
        <v>160</v>
      </c>
      <c r="Z29" s="164" t="s">
        <v>119</v>
      </c>
      <c r="AA29" s="167"/>
      <c r="AB29" s="166" t="s">
        <v>4117</v>
      </c>
      <c r="AC29" s="166"/>
      <c r="AD29" s="166"/>
      <c r="AF29" s="168" t="s">
        <v>4124</v>
      </c>
    </row>
    <row r="30" spans="1:32" ht="12">
      <c r="A30" s="159" t="s">
        <v>4030</v>
      </c>
      <c r="B30" s="159" t="s">
        <v>4031</v>
      </c>
      <c r="C30" s="159" t="s">
        <v>147</v>
      </c>
      <c r="D30" s="159" t="s">
        <v>38</v>
      </c>
      <c r="E30" s="159" t="s">
        <v>4064</v>
      </c>
      <c r="F30" s="160" t="s">
        <v>4176</v>
      </c>
      <c r="G30" s="159" t="s">
        <v>152</v>
      </c>
      <c r="H30" s="159" t="s">
        <v>153</v>
      </c>
      <c r="I30" s="169">
        <v>8890</v>
      </c>
      <c r="J30" s="169">
        <v>8308.4112149532702</v>
      </c>
      <c r="K30" s="159" t="s">
        <v>4032</v>
      </c>
      <c r="L30" s="159"/>
      <c r="M30" s="161"/>
      <c r="N30" s="159"/>
      <c r="O30" s="159"/>
      <c r="P30" s="159"/>
      <c r="Q30" s="159"/>
      <c r="R30" s="162"/>
      <c r="S30" s="163"/>
      <c r="T30" s="159"/>
      <c r="U30" s="164" t="s">
        <v>8</v>
      </c>
      <c r="V30" s="165" t="s">
        <v>117</v>
      </c>
      <c r="W30" s="167" t="s">
        <v>160</v>
      </c>
      <c r="Z30" s="164" t="s">
        <v>119</v>
      </c>
      <c r="AA30" s="167"/>
      <c r="AB30" s="166" t="s">
        <v>4117</v>
      </c>
      <c r="AC30" s="166" t="s">
        <v>4117</v>
      </c>
      <c r="AD30" s="166" t="s">
        <v>4117</v>
      </c>
      <c r="AF30" s="168" t="s">
        <v>4124</v>
      </c>
    </row>
    <row r="31" spans="1:32" ht="12">
      <c r="A31" s="159" t="s">
        <v>4030</v>
      </c>
      <c r="B31" s="159" t="s">
        <v>4031</v>
      </c>
      <c r="C31" s="159" t="s">
        <v>147</v>
      </c>
      <c r="D31" s="159" t="s">
        <v>38</v>
      </c>
      <c r="E31" s="159" t="s">
        <v>4065</v>
      </c>
      <c r="F31" s="160" t="s">
        <v>4177</v>
      </c>
      <c r="G31" s="159" t="s">
        <v>156</v>
      </c>
      <c r="H31" s="159" t="s">
        <v>157</v>
      </c>
      <c r="I31" s="169">
        <v>21550</v>
      </c>
      <c r="J31" s="169">
        <v>20140.186915887851</v>
      </c>
      <c r="K31" s="159" t="s">
        <v>4032</v>
      </c>
      <c r="L31" s="159"/>
      <c r="M31" s="161"/>
      <c r="N31" s="159"/>
      <c r="O31" s="159"/>
      <c r="P31" s="159"/>
      <c r="Q31" s="159"/>
      <c r="R31" s="162" t="s">
        <v>4142</v>
      </c>
      <c r="S31" s="163"/>
      <c r="T31" s="159"/>
      <c r="U31" s="164" t="s">
        <v>8</v>
      </c>
      <c r="V31" s="165" t="s">
        <v>117</v>
      </c>
      <c r="W31" s="167" t="s">
        <v>162</v>
      </c>
      <c r="Z31" s="164" t="s">
        <v>119</v>
      </c>
      <c r="AA31" s="167" t="s">
        <v>4117</v>
      </c>
      <c r="AB31" s="166" t="s">
        <v>4117</v>
      </c>
      <c r="AC31" s="166"/>
      <c r="AD31" s="166"/>
      <c r="AF31" s="168" t="s">
        <v>4125</v>
      </c>
    </row>
    <row r="32" spans="1:32" ht="12">
      <c r="A32" s="159" t="s">
        <v>4030</v>
      </c>
      <c r="B32" s="159" t="s">
        <v>4031</v>
      </c>
      <c r="C32" s="159" t="s">
        <v>147</v>
      </c>
      <c r="D32" s="159" t="s">
        <v>38</v>
      </c>
      <c r="E32" s="159" t="s">
        <v>4066</v>
      </c>
      <c r="F32" s="160" t="s">
        <v>4178</v>
      </c>
      <c r="G32" s="159" t="s">
        <v>158</v>
      </c>
      <c r="H32" s="159" t="s">
        <v>4235</v>
      </c>
      <c r="I32" s="169">
        <v>22450</v>
      </c>
      <c r="J32" s="169">
        <v>20981.308411214952</v>
      </c>
      <c r="K32" s="159" t="s">
        <v>4032</v>
      </c>
      <c r="L32" s="159"/>
      <c r="M32" s="161"/>
      <c r="N32" s="159"/>
      <c r="O32" s="159"/>
      <c r="P32" s="159"/>
      <c r="Q32" s="159"/>
      <c r="R32" s="162"/>
      <c r="S32" s="163"/>
      <c r="T32" s="159"/>
      <c r="U32" s="164" t="s">
        <v>8</v>
      </c>
      <c r="V32" s="165" t="s">
        <v>117</v>
      </c>
      <c r="W32" s="167" t="s">
        <v>162</v>
      </c>
      <c r="Z32" s="164" t="s">
        <v>119</v>
      </c>
      <c r="AA32" s="167" t="s">
        <v>4117</v>
      </c>
      <c r="AB32" s="166" t="s">
        <v>4117</v>
      </c>
      <c r="AC32" s="166" t="s">
        <v>4117</v>
      </c>
      <c r="AD32" s="166" t="s">
        <v>4117</v>
      </c>
      <c r="AF32" s="168" t="s">
        <v>4125</v>
      </c>
    </row>
    <row r="33" spans="1:32" ht="12">
      <c r="A33" s="159" t="s">
        <v>4030</v>
      </c>
      <c r="B33" s="159" t="s">
        <v>4031</v>
      </c>
      <c r="C33" s="159" t="s">
        <v>147</v>
      </c>
      <c r="D33" s="159" t="s">
        <v>38</v>
      </c>
      <c r="E33" s="159" t="s">
        <v>4067</v>
      </c>
      <c r="F33" s="160" t="s">
        <v>4265</v>
      </c>
      <c r="G33" s="159" t="s">
        <v>170</v>
      </c>
      <c r="H33" s="159" t="s">
        <v>171</v>
      </c>
      <c r="I33" s="169">
        <v>14190</v>
      </c>
      <c r="J33" s="169">
        <v>13261.682242990653</v>
      </c>
      <c r="K33" s="159" t="s">
        <v>4032</v>
      </c>
      <c r="L33" s="159"/>
      <c r="M33" s="161"/>
      <c r="N33" s="159"/>
      <c r="O33" s="159"/>
      <c r="P33" s="159"/>
      <c r="Q33" s="159"/>
      <c r="R33" s="162"/>
      <c r="S33" s="163"/>
      <c r="T33" s="159"/>
      <c r="U33" s="164" t="s">
        <v>8</v>
      </c>
      <c r="V33" s="165" t="s">
        <v>117</v>
      </c>
      <c r="W33" s="167" t="s">
        <v>160</v>
      </c>
      <c r="Z33" s="164" t="s">
        <v>119</v>
      </c>
      <c r="AA33" s="167"/>
      <c r="AB33" s="166" t="s">
        <v>4117</v>
      </c>
      <c r="AC33" s="166" t="s">
        <v>4117</v>
      </c>
      <c r="AD33" s="166" t="s">
        <v>4117</v>
      </c>
      <c r="AF33" s="168" t="s">
        <v>4124</v>
      </c>
    </row>
    <row r="34" spans="1:32" ht="12">
      <c r="A34" s="159" t="s">
        <v>4030</v>
      </c>
      <c r="B34" s="159" t="s">
        <v>4031</v>
      </c>
      <c r="C34" s="159" t="s">
        <v>147</v>
      </c>
      <c r="D34" s="159" t="s">
        <v>38</v>
      </c>
      <c r="E34" s="159" t="s">
        <v>4068</v>
      </c>
      <c r="F34" s="160" t="s">
        <v>4179</v>
      </c>
      <c r="G34" s="159" t="s">
        <v>176</v>
      </c>
      <c r="H34" s="159" t="s">
        <v>4236</v>
      </c>
      <c r="I34" s="169">
        <v>23350</v>
      </c>
      <c r="J34" s="169">
        <v>21822.429906542056</v>
      </c>
      <c r="K34" s="159" t="s">
        <v>4032</v>
      </c>
      <c r="L34" s="159"/>
      <c r="M34" s="161"/>
      <c r="N34" s="159"/>
      <c r="O34" s="159"/>
      <c r="P34" s="159"/>
      <c r="Q34" s="159"/>
      <c r="R34" s="162" t="s">
        <v>4143</v>
      </c>
      <c r="S34" s="163"/>
      <c r="T34" s="159"/>
      <c r="U34" s="164" t="s">
        <v>8</v>
      </c>
      <c r="V34" s="165" t="s">
        <v>117</v>
      </c>
      <c r="W34" s="167" t="s">
        <v>162</v>
      </c>
      <c r="Z34" s="164" t="s">
        <v>119</v>
      </c>
      <c r="AA34" s="167" t="s">
        <v>4117</v>
      </c>
      <c r="AB34" s="166" t="s">
        <v>4117</v>
      </c>
      <c r="AC34" s="166" t="s">
        <v>4117</v>
      </c>
      <c r="AD34" s="166" t="s">
        <v>4117</v>
      </c>
      <c r="AF34" s="168" t="s">
        <v>4125</v>
      </c>
    </row>
    <row r="35" spans="1:32" ht="12">
      <c r="A35" s="159" t="s">
        <v>4030</v>
      </c>
      <c r="B35" s="159" t="s">
        <v>4031</v>
      </c>
      <c r="C35" s="159" t="s">
        <v>147</v>
      </c>
      <c r="D35" s="159" t="s">
        <v>38</v>
      </c>
      <c r="E35" s="159" t="s">
        <v>4069</v>
      </c>
      <c r="F35" s="160" t="s">
        <v>4181</v>
      </c>
      <c r="G35" s="159" t="s">
        <v>178</v>
      </c>
      <c r="H35" s="159" t="s">
        <v>4237</v>
      </c>
      <c r="I35" s="169">
        <v>25130</v>
      </c>
      <c r="J35" s="169">
        <v>23485.981308411214</v>
      </c>
      <c r="K35" s="159" t="s">
        <v>4033</v>
      </c>
      <c r="L35" s="159"/>
      <c r="M35" s="161"/>
      <c r="N35" s="159"/>
      <c r="O35" s="159"/>
      <c r="P35" s="159"/>
      <c r="Q35" s="159"/>
      <c r="R35" s="162"/>
      <c r="S35" s="163"/>
      <c r="T35" s="159"/>
      <c r="U35" s="164" t="s">
        <v>8</v>
      </c>
      <c r="V35" s="165" t="s">
        <v>117</v>
      </c>
      <c r="W35" s="167" t="s">
        <v>162</v>
      </c>
      <c r="Z35" s="164" t="s">
        <v>119</v>
      </c>
      <c r="AA35" s="167" t="s">
        <v>4117</v>
      </c>
      <c r="AB35" s="166" t="s">
        <v>4117</v>
      </c>
      <c r="AC35" s="166"/>
      <c r="AD35" s="166"/>
      <c r="AF35" s="168" t="s">
        <v>4125</v>
      </c>
    </row>
    <row r="36" spans="1:32" ht="12">
      <c r="A36" s="159" t="s">
        <v>4030</v>
      </c>
      <c r="B36" s="159" t="s">
        <v>4031</v>
      </c>
      <c r="C36" s="159" t="s">
        <v>147</v>
      </c>
      <c r="D36" s="159" t="s">
        <v>38</v>
      </c>
      <c r="E36" s="159" t="s">
        <v>4070</v>
      </c>
      <c r="F36" s="160" t="s">
        <v>4180</v>
      </c>
      <c r="G36" s="159" t="s">
        <v>180</v>
      </c>
      <c r="H36" s="159" t="s">
        <v>4238</v>
      </c>
      <c r="I36" s="169">
        <v>26930</v>
      </c>
      <c r="J36" s="169">
        <v>25168.224299065419</v>
      </c>
      <c r="K36" s="159" t="s">
        <v>4033</v>
      </c>
      <c r="L36" s="159"/>
      <c r="M36" s="161"/>
      <c r="N36" s="159"/>
      <c r="O36" s="159"/>
      <c r="P36" s="159"/>
      <c r="Q36" s="159"/>
      <c r="R36" s="162"/>
      <c r="S36" s="163"/>
      <c r="T36" s="159"/>
      <c r="U36" s="164" t="s">
        <v>8</v>
      </c>
      <c r="V36" s="165" t="s">
        <v>117</v>
      </c>
      <c r="W36" s="167" t="s">
        <v>162</v>
      </c>
      <c r="Z36" s="164" t="s">
        <v>119</v>
      </c>
      <c r="AA36" s="167" t="s">
        <v>4117</v>
      </c>
      <c r="AB36" s="166" t="s">
        <v>4117</v>
      </c>
      <c r="AC36" s="166" t="s">
        <v>4117</v>
      </c>
      <c r="AD36" s="166" t="s">
        <v>4117</v>
      </c>
      <c r="AF36" s="168" t="s">
        <v>4125</v>
      </c>
    </row>
    <row r="37" spans="1:32" ht="12">
      <c r="A37" s="159" t="s">
        <v>4030</v>
      </c>
      <c r="B37" s="159" t="s">
        <v>4031</v>
      </c>
      <c r="C37" s="159" t="s">
        <v>147</v>
      </c>
      <c r="D37" s="159" t="s">
        <v>38</v>
      </c>
      <c r="E37" s="159" t="s">
        <v>4071</v>
      </c>
      <c r="F37" s="160" t="s">
        <v>4182</v>
      </c>
      <c r="G37" s="159" t="s">
        <v>187</v>
      </c>
      <c r="H37" s="159" t="s">
        <v>188</v>
      </c>
      <c r="I37" s="169">
        <v>18800</v>
      </c>
      <c r="J37" s="169">
        <f t="shared" ref="J37:J80" si="0">I37/1.07</f>
        <v>17570.093457943924</v>
      </c>
      <c r="K37" s="159" t="s">
        <v>4032</v>
      </c>
      <c r="L37" s="159"/>
      <c r="M37" s="161"/>
      <c r="N37" s="159"/>
      <c r="O37" s="159"/>
      <c r="P37" s="159"/>
      <c r="Q37" s="159"/>
      <c r="R37" s="162"/>
      <c r="S37" s="163"/>
      <c r="T37" s="159"/>
      <c r="U37" s="164" t="s">
        <v>8</v>
      </c>
      <c r="V37" s="165" t="s">
        <v>117</v>
      </c>
      <c r="W37" s="167">
        <v>40</v>
      </c>
      <c r="Z37" s="164" t="s">
        <v>210</v>
      </c>
      <c r="AA37" s="167" t="s">
        <v>4117</v>
      </c>
      <c r="AB37" s="166" t="s">
        <v>4117</v>
      </c>
      <c r="AC37" s="166"/>
      <c r="AD37" s="166"/>
      <c r="AF37" s="168" t="s">
        <v>4126</v>
      </c>
    </row>
    <row r="38" spans="1:32" ht="12">
      <c r="A38" s="159" t="s">
        <v>4030</v>
      </c>
      <c r="B38" s="159" t="s">
        <v>4031</v>
      </c>
      <c r="C38" s="159" t="s">
        <v>147</v>
      </c>
      <c r="D38" s="159" t="s">
        <v>38</v>
      </c>
      <c r="E38" s="159" t="s">
        <v>4072</v>
      </c>
      <c r="F38" s="160" t="s">
        <v>4183</v>
      </c>
      <c r="G38" s="159" t="s">
        <v>189</v>
      </c>
      <c r="H38" s="159" t="s">
        <v>4239</v>
      </c>
      <c r="I38" s="169">
        <v>38900</v>
      </c>
      <c r="J38" s="169">
        <f t="shared" si="0"/>
        <v>36355.140186915887</v>
      </c>
      <c r="K38" s="159" t="s">
        <v>4032</v>
      </c>
      <c r="L38" s="159"/>
      <c r="M38" s="161"/>
      <c r="N38" s="159"/>
      <c r="O38" s="159"/>
      <c r="P38" s="159"/>
      <c r="Q38" s="159"/>
      <c r="R38" s="162"/>
      <c r="S38" s="163"/>
      <c r="T38" s="159"/>
      <c r="U38" s="164" t="s">
        <v>8</v>
      </c>
      <c r="V38" s="165" t="s">
        <v>117</v>
      </c>
      <c r="W38" s="166" t="s">
        <v>193</v>
      </c>
      <c r="Z38" s="164" t="s">
        <v>212</v>
      </c>
      <c r="AA38" s="166" t="s">
        <v>4117</v>
      </c>
      <c r="AB38" s="166" t="s">
        <v>4117</v>
      </c>
      <c r="AC38" s="166"/>
      <c r="AD38" s="166"/>
      <c r="AF38" s="158" t="s">
        <v>4127</v>
      </c>
    </row>
    <row r="39" spans="1:32" ht="12">
      <c r="A39" s="159" t="s">
        <v>4030</v>
      </c>
      <c r="B39" s="159" t="s">
        <v>4031</v>
      </c>
      <c r="C39" s="159" t="s">
        <v>147</v>
      </c>
      <c r="D39" s="159" t="s">
        <v>38</v>
      </c>
      <c r="E39" s="159" t="s">
        <v>4073</v>
      </c>
      <c r="F39" s="160" t="s">
        <v>4184</v>
      </c>
      <c r="G39" s="159" t="s">
        <v>190</v>
      </c>
      <c r="H39" s="159" t="s">
        <v>4240</v>
      </c>
      <c r="I39" s="169">
        <v>43650</v>
      </c>
      <c r="J39" s="169">
        <f t="shared" si="0"/>
        <v>40794.392523364484</v>
      </c>
      <c r="K39" s="159" t="s">
        <v>4032</v>
      </c>
      <c r="L39" s="159"/>
      <c r="M39" s="161"/>
      <c r="N39" s="159"/>
      <c r="O39" s="159"/>
      <c r="P39" s="159"/>
      <c r="Q39" s="159"/>
      <c r="R39" s="162" t="s">
        <v>4144</v>
      </c>
      <c r="S39" s="163"/>
      <c r="T39" s="159"/>
      <c r="U39" s="164" t="s">
        <v>8</v>
      </c>
      <c r="V39" s="165" t="s">
        <v>117</v>
      </c>
      <c r="W39" s="166" t="s">
        <v>193</v>
      </c>
      <c r="Z39" s="164" t="s">
        <v>212</v>
      </c>
      <c r="AA39" s="166" t="s">
        <v>4117</v>
      </c>
      <c r="AB39" s="166" t="s">
        <v>4117</v>
      </c>
      <c r="AC39" s="166" t="s">
        <v>4117</v>
      </c>
      <c r="AD39" s="166" t="s">
        <v>4117</v>
      </c>
      <c r="AF39" s="158" t="s">
        <v>4127</v>
      </c>
    </row>
    <row r="40" spans="1:32" ht="12">
      <c r="A40" s="159" t="s">
        <v>4030</v>
      </c>
      <c r="B40" s="159" t="s">
        <v>4031</v>
      </c>
      <c r="C40" s="159" t="s">
        <v>147</v>
      </c>
      <c r="D40" s="159" t="s">
        <v>38</v>
      </c>
      <c r="E40" s="159" t="s">
        <v>4074</v>
      </c>
      <c r="F40" s="160" t="s">
        <v>4185</v>
      </c>
      <c r="G40" s="159" t="s">
        <v>191</v>
      </c>
      <c r="H40" s="159" t="s">
        <v>192</v>
      </c>
      <c r="I40" s="169">
        <v>36850</v>
      </c>
      <c r="J40" s="169">
        <f t="shared" si="0"/>
        <v>34439.252336448597</v>
      </c>
      <c r="K40" s="159" t="s">
        <v>4033</v>
      </c>
      <c r="L40" s="159"/>
      <c r="M40" s="161"/>
      <c r="N40" s="159"/>
      <c r="O40" s="159"/>
      <c r="P40" s="159"/>
      <c r="Q40" s="159"/>
      <c r="R40" s="162"/>
      <c r="S40" s="163"/>
      <c r="T40" s="159"/>
      <c r="U40" s="164" t="s">
        <v>8</v>
      </c>
      <c r="V40" s="165" t="s">
        <v>117</v>
      </c>
      <c r="W40" s="166" t="s">
        <v>194</v>
      </c>
      <c r="Z40" s="164" t="s">
        <v>211</v>
      </c>
      <c r="AA40" s="166" t="s">
        <v>4117</v>
      </c>
      <c r="AB40" s="166" t="s">
        <v>4117</v>
      </c>
      <c r="AC40" s="166"/>
      <c r="AD40" s="166"/>
      <c r="AF40" s="158" t="s">
        <v>4128</v>
      </c>
    </row>
    <row r="41" spans="1:32" ht="12">
      <c r="A41" s="159" t="s">
        <v>4030</v>
      </c>
      <c r="B41" s="159" t="s">
        <v>4031</v>
      </c>
      <c r="C41" s="159" t="s">
        <v>147</v>
      </c>
      <c r="D41" s="159" t="s">
        <v>38</v>
      </c>
      <c r="E41" s="159" t="s">
        <v>4075</v>
      </c>
      <c r="F41" s="160" t="s">
        <v>4186</v>
      </c>
      <c r="G41" s="159" t="s">
        <v>204</v>
      </c>
      <c r="H41" s="159" t="s">
        <v>205</v>
      </c>
      <c r="I41" s="169">
        <v>30200</v>
      </c>
      <c r="J41" s="169">
        <f t="shared" si="0"/>
        <v>28224.299065420561</v>
      </c>
      <c r="K41" s="159" t="s">
        <v>4032</v>
      </c>
      <c r="L41" s="159"/>
      <c r="M41" s="161"/>
      <c r="N41" s="159"/>
      <c r="O41" s="159"/>
      <c r="P41" s="159"/>
      <c r="Q41" s="159"/>
      <c r="R41" s="162"/>
      <c r="S41" s="163"/>
      <c r="T41" s="159"/>
      <c r="U41" s="164" t="s">
        <v>8</v>
      </c>
      <c r="V41" s="165" t="s">
        <v>117</v>
      </c>
      <c r="W41" s="167">
        <v>40</v>
      </c>
      <c r="Z41" s="164" t="s">
        <v>210</v>
      </c>
      <c r="AA41" s="167"/>
      <c r="AB41" s="166" t="s">
        <v>4117</v>
      </c>
      <c r="AC41" s="166"/>
      <c r="AD41" s="166"/>
      <c r="AF41" s="168" t="s">
        <v>4126</v>
      </c>
    </row>
    <row r="42" spans="1:32" ht="12">
      <c r="A42" s="159" t="s">
        <v>4030</v>
      </c>
      <c r="B42" s="159" t="s">
        <v>4031</v>
      </c>
      <c r="C42" s="159" t="s">
        <v>147</v>
      </c>
      <c r="D42" s="159" t="s">
        <v>38</v>
      </c>
      <c r="E42" s="159" t="s">
        <v>4076</v>
      </c>
      <c r="F42" s="160" t="s">
        <v>4187</v>
      </c>
      <c r="G42" s="159" t="s">
        <v>206</v>
      </c>
      <c r="H42" s="159" t="s">
        <v>4241</v>
      </c>
      <c r="I42" s="169">
        <v>41600</v>
      </c>
      <c r="J42" s="169">
        <f t="shared" si="0"/>
        <v>38878.504672897194</v>
      </c>
      <c r="K42" s="159" t="s">
        <v>4032</v>
      </c>
      <c r="L42" s="159"/>
      <c r="M42" s="161"/>
      <c r="N42" s="159"/>
      <c r="O42" s="159"/>
      <c r="P42" s="159"/>
      <c r="Q42" s="159"/>
      <c r="R42" s="162"/>
      <c r="S42" s="163"/>
      <c r="T42" s="159"/>
      <c r="U42" s="164" t="s">
        <v>8</v>
      </c>
      <c r="V42" s="165" t="s">
        <v>117</v>
      </c>
      <c r="W42" s="167" t="s">
        <v>213</v>
      </c>
      <c r="Z42" s="164" t="s">
        <v>212</v>
      </c>
      <c r="AA42" s="167" t="s">
        <v>4117</v>
      </c>
      <c r="AB42" s="166" t="s">
        <v>4117</v>
      </c>
      <c r="AC42" s="166" t="s">
        <v>4117</v>
      </c>
      <c r="AD42" s="166" t="s">
        <v>4117</v>
      </c>
      <c r="AF42" s="158" t="s">
        <v>4127</v>
      </c>
    </row>
    <row r="43" spans="1:32" ht="12">
      <c r="A43" s="159" t="s">
        <v>4030</v>
      </c>
      <c r="B43" s="159" t="s">
        <v>4031</v>
      </c>
      <c r="C43" s="159" t="s">
        <v>147</v>
      </c>
      <c r="D43" s="159" t="s">
        <v>38</v>
      </c>
      <c r="E43" s="159" t="s">
        <v>4077</v>
      </c>
      <c r="F43" s="160" t="s">
        <v>4188</v>
      </c>
      <c r="G43" s="159" t="s">
        <v>207</v>
      </c>
      <c r="H43" s="159" t="s">
        <v>4242</v>
      </c>
      <c r="I43" s="169">
        <v>50100</v>
      </c>
      <c r="J43" s="169">
        <f t="shared" si="0"/>
        <v>46822.429906542056</v>
      </c>
      <c r="K43" s="159" t="s">
        <v>4032</v>
      </c>
      <c r="L43" s="159"/>
      <c r="M43" s="161"/>
      <c r="N43" s="159"/>
      <c r="O43" s="159"/>
      <c r="P43" s="159"/>
      <c r="Q43" s="159"/>
      <c r="R43" s="162"/>
      <c r="S43" s="163"/>
      <c r="T43" s="159"/>
      <c r="U43" s="164" t="s">
        <v>8</v>
      </c>
      <c r="V43" s="165" t="s">
        <v>117</v>
      </c>
      <c r="W43" s="167" t="s">
        <v>213</v>
      </c>
      <c r="Z43" s="164" t="s">
        <v>212</v>
      </c>
      <c r="AA43" s="167" t="s">
        <v>4117</v>
      </c>
      <c r="AB43" s="166" t="s">
        <v>4117</v>
      </c>
      <c r="AC43" s="166" t="s">
        <v>4117</v>
      </c>
      <c r="AD43" s="166" t="s">
        <v>4117</v>
      </c>
      <c r="AF43" s="158" t="s">
        <v>4127</v>
      </c>
    </row>
    <row r="44" spans="1:32" ht="12">
      <c r="A44" s="159" t="s">
        <v>4030</v>
      </c>
      <c r="B44" s="159" t="s">
        <v>4031</v>
      </c>
      <c r="C44" s="159" t="s">
        <v>147</v>
      </c>
      <c r="D44" s="159" t="s">
        <v>38</v>
      </c>
      <c r="E44" s="159" t="s">
        <v>4078</v>
      </c>
      <c r="F44" s="160" t="s">
        <v>4189</v>
      </c>
      <c r="G44" s="159" t="s">
        <v>208</v>
      </c>
      <c r="H44" s="159" t="s">
        <v>209</v>
      </c>
      <c r="I44" s="169">
        <v>44550</v>
      </c>
      <c r="J44" s="169">
        <f t="shared" si="0"/>
        <v>41635.514018691589</v>
      </c>
      <c r="K44" s="159" t="s">
        <v>4032</v>
      </c>
      <c r="L44" s="159"/>
      <c r="M44" s="161"/>
      <c r="N44" s="159"/>
      <c r="O44" s="159"/>
      <c r="P44" s="159"/>
      <c r="Q44" s="159"/>
      <c r="R44" s="162"/>
      <c r="S44" s="163"/>
      <c r="T44" s="159"/>
      <c r="U44" s="164" t="s">
        <v>8</v>
      </c>
      <c r="V44" s="165" t="s">
        <v>117</v>
      </c>
      <c r="W44" s="167" t="s">
        <v>214</v>
      </c>
      <c r="Z44" s="164" t="s">
        <v>211</v>
      </c>
      <c r="AA44" s="167"/>
      <c r="AB44" s="166" t="s">
        <v>4117</v>
      </c>
      <c r="AC44" s="166"/>
      <c r="AD44" s="166"/>
      <c r="AF44" s="158" t="s">
        <v>4128</v>
      </c>
    </row>
    <row r="45" spans="1:32" ht="12">
      <c r="A45" s="159" t="s">
        <v>4030</v>
      </c>
      <c r="B45" s="159" t="s">
        <v>4031</v>
      </c>
      <c r="C45" s="159" t="s">
        <v>147</v>
      </c>
      <c r="D45" s="159" t="s">
        <v>38</v>
      </c>
      <c r="E45" s="159" t="s">
        <v>4079</v>
      </c>
      <c r="F45" s="160" t="s">
        <v>4190</v>
      </c>
      <c r="G45" s="159" t="s">
        <v>216</v>
      </c>
      <c r="H45" s="159" t="s">
        <v>217</v>
      </c>
      <c r="I45" s="169">
        <v>27170.000000000004</v>
      </c>
      <c r="J45" s="169">
        <f t="shared" si="0"/>
        <v>25392.523364485984</v>
      </c>
      <c r="K45" s="159" t="s">
        <v>4032</v>
      </c>
      <c r="L45" s="159"/>
      <c r="M45" s="161"/>
      <c r="N45" s="159"/>
      <c r="O45" s="159"/>
      <c r="P45" s="159"/>
      <c r="Q45" s="159"/>
      <c r="R45" s="162"/>
      <c r="S45" s="163"/>
      <c r="T45" s="159"/>
      <c r="U45" s="164" t="s">
        <v>8</v>
      </c>
      <c r="V45" s="165" t="s">
        <v>117</v>
      </c>
      <c r="W45" s="167">
        <v>43</v>
      </c>
      <c r="Z45" s="164" t="s">
        <v>211</v>
      </c>
      <c r="AA45" s="167" t="s">
        <v>4117</v>
      </c>
      <c r="AB45" s="166" t="s">
        <v>4117</v>
      </c>
      <c r="AC45" s="166"/>
      <c r="AD45" s="166"/>
      <c r="AF45" s="168" t="s">
        <v>4129</v>
      </c>
    </row>
    <row r="46" spans="1:32" ht="12">
      <c r="A46" s="159" t="s">
        <v>4030</v>
      </c>
      <c r="B46" s="159" t="s">
        <v>4031</v>
      </c>
      <c r="C46" s="159" t="s">
        <v>147</v>
      </c>
      <c r="D46" s="159" t="s">
        <v>38</v>
      </c>
      <c r="E46" s="159" t="s">
        <v>4080</v>
      </c>
      <c r="F46" s="160" t="s">
        <v>4191</v>
      </c>
      <c r="G46" s="159" t="s">
        <v>218</v>
      </c>
      <c r="H46" s="159" t="s">
        <v>219</v>
      </c>
      <c r="I46" s="169">
        <v>46950</v>
      </c>
      <c r="J46" s="169">
        <f t="shared" si="0"/>
        <v>43878.504672897194</v>
      </c>
      <c r="K46" s="159" t="s">
        <v>4032</v>
      </c>
      <c r="L46" s="159"/>
      <c r="M46" s="161"/>
      <c r="N46" s="159"/>
      <c r="O46" s="159"/>
      <c r="P46" s="159"/>
      <c r="Q46" s="159"/>
      <c r="R46" s="162"/>
      <c r="S46" s="163"/>
      <c r="T46" s="159"/>
      <c r="U46" s="164" t="s">
        <v>8</v>
      </c>
      <c r="V46" s="165" t="s">
        <v>117</v>
      </c>
      <c r="W46" s="167">
        <v>43</v>
      </c>
      <c r="Z46" s="164" t="s">
        <v>210</v>
      </c>
      <c r="AA46" s="167" t="s">
        <v>4117</v>
      </c>
      <c r="AB46" s="166" t="s">
        <v>4117</v>
      </c>
      <c r="AC46" s="166"/>
      <c r="AD46" s="166"/>
      <c r="AF46" s="168" t="s">
        <v>4130</v>
      </c>
    </row>
    <row r="47" spans="1:32" ht="12">
      <c r="A47" s="159" t="s">
        <v>4030</v>
      </c>
      <c r="B47" s="159" t="s">
        <v>4031</v>
      </c>
      <c r="C47" s="159" t="s">
        <v>147</v>
      </c>
      <c r="D47" s="159" t="s">
        <v>38</v>
      </c>
      <c r="E47" s="159" t="s">
        <v>4081</v>
      </c>
      <c r="F47" s="160" t="s">
        <v>4192</v>
      </c>
      <c r="G47" s="159" t="s">
        <v>220</v>
      </c>
      <c r="H47" s="159" t="s">
        <v>4243</v>
      </c>
      <c r="I47" s="169">
        <v>57915</v>
      </c>
      <c r="J47" s="169">
        <f t="shared" si="0"/>
        <v>54126.168224299065</v>
      </c>
      <c r="K47" s="159" t="s">
        <v>4032</v>
      </c>
      <c r="L47" s="159"/>
      <c r="M47" s="161"/>
      <c r="N47" s="159"/>
      <c r="O47" s="159"/>
      <c r="P47" s="159"/>
      <c r="Q47" s="159"/>
      <c r="R47" s="162"/>
      <c r="S47" s="163"/>
      <c r="T47" s="159"/>
      <c r="U47" s="164" t="s">
        <v>8</v>
      </c>
      <c r="V47" s="165" t="s">
        <v>117</v>
      </c>
      <c r="W47" s="167" t="s">
        <v>224</v>
      </c>
      <c r="Z47" s="164" t="s">
        <v>210</v>
      </c>
      <c r="AA47" s="167" t="s">
        <v>4117</v>
      </c>
      <c r="AB47" s="166" t="s">
        <v>4117</v>
      </c>
      <c r="AC47" s="166"/>
      <c r="AD47" s="166"/>
      <c r="AF47" s="168" t="s">
        <v>4131</v>
      </c>
    </row>
    <row r="48" spans="1:32" ht="12">
      <c r="A48" s="159" t="s">
        <v>4030</v>
      </c>
      <c r="B48" s="159" t="s">
        <v>4031</v>
      </c>
      <c r="C48" s="159" t="s">
        <v>147</v>
      </c>
      <c r="D48" s="159" t="s">
        <v>38</v>
      </c>
      <c r="E48" s="159" t="s">
        <v>4082</v>
      </c>
      <c r="F48" s="160" t="s">
        <v>4193</v>
      </c>
      <c r="G48" s="159" t="s">
        <v>221</v>
      </c>
      <c r="H48" s="159" t="s">
        <v>4244</v>
      </c>
      <c r="I48" s="169">
        <v>90090</v>
      </c>
      <c r="J48" s="169">
        <f t="shared" si="0"/>
        <v>84196.261682242985</v>
      </c>
      <c r="K48" s="159" t="s">
        <v>4033</v>
      </c>
      <c r="L48" s="159"/>
      <c r="M48" s="161"/>
      <c r="N48" s="159"/>
      <c r="O48" s="159"/>
      <c r="P48" s="159"/>
      <c r="Q48" s="159"/>
      <c r="R48" s="162"/>
      <c r="S48" s="163"/>
      <c r="T48" s="159"/>
      <c r="U48" s="164" t="s">
        <v>8</v>
      </c>
      <c r="V48" s="165" t="s">
        <v>117</v>
      </c>
      <c r="W48" s="167" t="s">
        <v>225</v>
      </c>
      <c r="Z48" s="164" t="s">
        <v>210</v>
      </c>
      <c r="AA48" s="167" t="s">
        <v>4117</v>
      </c>
      <c r="AB48" s="166" t="s">
        <v>4117</v>
      </c>
      <c r="AC48" s="166"/>
      <c r="AD48" s="166"/>
      <c r="AF48" s="168" t="s">
        <v>4131</v>
      </c>
    </row>
    <row r="49" spans="1:32" ht="12">
      <c r="A49" s="159" t="s">
        <v>4030</v>
      </c>
      <c r="B49" s="159" t="s">
        <v>4031</v>
      </c>
      <c r="C49" s="159" t="s">
        <v>147</v>
      </c>
      <c r="D49" s="159" t="s">
        <v>38</v>
      </c>
      <c r="E49" s="159" t="s">
        <v>4083</v>
      </c>
      <c r="F49" s="160" t="s">
        <v>4194</v>
      </c>
      <c r="G49" s="159" t="s">
        <v>222</v>
      </c>
      <c r="H49" s="159" t="s">
        <v>4245</v>
      </c>
      <c r="I49" s="169">
        <v>60620</v>
      </c>
      <c r="J49" s="169">
        <f t="shared" si="0"/>
        <v>56654.20560747663</v>
      </c>
      <c r="K49" s="159" t="s">
        <v>4033</v>
      </c>
      <c r="L49" s="159"/>
      <c r="M49" s="161"/>
      <c r="N49" s="159"/>
      <c r="O49" s="159"/>
      <c r="P49" s="159"/>
      <c r="Q49" s="159"/>
      <c r="R49" s="162"/>
      <c r="S49" s="163"/>
      <c r="T49" s="159"/>
      <c r="U49" s="164" t="s">
        <v>8</v>
      </c>
      <c r="V49" s="165" t="s">
        <v>117</v>
      </c>
      <c r="W49" s="167" t="s">
        <v>226</v>
      </c>
      <c r="Z49" s="164" t="s">
        <v>210</v>
      </c>
      <c r="AA49" s="167" t="s">
        <v>4117</v>
      </c>
      <c r="AB49" s="166" t="s">
        <v>4117</v>
      </c>
      <c r="AC49" s="166"/>
      <c r="AD49" s="166"/>
      <c r="AF49" s="158" t="s">
        <v>4132</v>
      </c>
    </row>
    <row r="50" spans="1:32" ht="12">
      <c r="A50" s="159" t="s">
        <v>4030</v>
      </c>
      <c r="B50" s="159" t="s">
        <v>4031</v>
      </c>
      <c r="C50" s="159" t="s">
        <v>147</v>
      </c>
      <c r="D50" s="159" t="s">
        <v>38</v>
      </c>
      <c r="E50" s="159" t="s">
        <v>4084</v>
      </c>
      <c r="F50" s="160" t="s">
        <v>4195</v>
      </c>
      <c r="G50" s="159" t="s">
        <v>223</v>
      </c>
      <c r="H50" s="159" t="s">
        <v>4246</v>
      </c>
      <c r="I50" s="169">
        <v>76890</v>
      </c>
      <c r="J50" s="169">
        <f t="shared" si="0"/>
        <v>71859.813084112146</v>
      </c>
      <c r="K50" s="159" t="s">
        <v>4033</v>
      </c>
      <c r="L50" s="159"/>
      <c r="M50" s="161"/>
      <c r="N50" s="159"/>
      <c r="O50" s="159"/>
      <c r="P50" s="159"/>
      <c r="Q50" s="159"/>
      <c r="R50" s="162"/>
      <c r="S50" s="163"/>
      <c r="T50" s="159"/>
      <c r="U50" s="164" t="s">
        <v>8</v>
      </c>
      <c r="V50" s="165" t="s">
        <v>117</v>
      </c>
      <c r="W50" s="167" t="s">
        <v>227</v>
      </c>
      <c r="Z50" s="164" t="s">
        <v>210</v>
      </c>
      <c r="AA50" s="167" t="s">
        <v>4117</v>
      </c>
      <c r="AB50" s="166" t="s">
        <v>4117</v>
      </c>
      <c r="AC50" s="166"/>
      <c r="AD50" s="166"/>
      <c r="AF50" s="158" t="s">
        <v>4132</v>
      </c>
    </row>
    <row r="51" spans="1:32" ht="12">
      <c r="A51" s="159" t="s">
        <v>4030</v>
      </c>
      <c r="B51" s="159" t="s">
        <v>4031</v>
      </c>
      <c r="C51" s="159" t="s">
        <v>147</v>
      </c>
      <c r="D51" s="159" t="s">
        <v>38</v>
      </c>
      <c r="E51" s="159" t="s">
        <v>4085</v>
      </c>
      <c r="F51" s="160" t="s">
        <v>4196</v>
      </c>
      <c r="G51" s="159" t="s">
        <v>235</v>
      </c>
      <c r="H51" s="159" t="s">
        <v>4247</v>
      </c>
      <c r="I51" s="169">
        <v>156000</v>
      </c>
      <c r="J51" s="169">
        <f t="shared" si="0"/>
        <v>145794.39252336448</v>
      </c>
      <c r="K51" s="159" t="s">
        <v>4033</v>
      </c>
      <c r="L51" s="159"/>
      <c r="M51" s="161"/>
      <c r="N51" s="159"/>
      <c r="O51" s="159"/>
      <c r="P51" s="159"/>
      <c r="Q51" s="159"/>
      <c r="R51" s="162"/>
      <c r="S51" s="163"/>
      <c r="T51" s="159"/>
      <c r="U51" s="164" t="s">
        <v>240</v>
      </c>
      <c r="V51" s="165" t="s">
        <v>41</v>
      </c>
      <c r="W51" s="167" t="s">
        <v>243</v>
      </c>
      <c r="Z51" s="164" t="s">
        <v>210</v>
      </c>
      <c r="AA51" s="167" t="s">
        <v>4117</v>
      </c>
      <c r="AB51" s="166" t="s">
        <v>4117</v>
      </c>
      <c r="AC51" s="166"/>
      <c r="AD51" s="166"/>
      <c r="AF51" s="168" t="s">
        <v>4133</v>
      </c>
    </row>
    <row r="52" spans="1:32" ht="12">
      <c r="A52" s="159" t="s">
        <v>4030</v>
      </c>
      <c r="B52" s="159" t="s">
        <v>4031</v>
      </c>
      <c r="C52" s="159" t="s">
        <v>147</v>
      </c>
      <c r="D52" s="159" t="s">
        <v>38</v>
      </c>
      <c r="E52" s="159" t="s">
        <v>4086</v>
      </c>
      <c r="F52" s="160" t="s">
        <v>4197</v>
      </c>
      <c r="G52" s="159" t="s">
        <v>236</v>
      </c>
      <c r="H52" s="159" t="s">
        <v>4248</v>
      </c>
      <c r="I52" s="169">
        <v>428000</v>
      </c>
      <c r="J52" s="169">
        <f t="shared" si="0"/>
        <v>400000</v>
      </c>
      <c r="K52" s="159" t="s">
        <v>4033</v>
      </c>
      <c r="L52" s="159"/>
      <c r="M52" s="161"/>
      <c r="N52" s="159"/>
      <c r="O52" s="159"/>
      <c r="P52" s="159"/>
      <c r="Q52" s="159"/>
      <c r="R52" s="162"/>
      <c r="S52" s="163"/>
      <c r="T52" s="159"/>
      <c r="U52" s="164" t="s">
        <v>240</v>
      </c>
      <c r="V52" s="165" t="s">
        <v>41</v>
      </c>
      <c r="W52" s="167" t="s">
        <v>244</v>
      </c>
      <c r="Z52" s="164" t="s">
        <v>211</v>
      </c>
      <c r="AA52" s="167" t="s">
        <v>4117</v>
      </c>
      <c r="AB52" s="166" t="s">
        <v>4117</v>
      </c>
      <c r="AC52" s="166"/>
      <c r="AD52" s="166"/>
      <c r="AF52" s="168" t="s">
        <v>1836</v>
      </c>
    </row>
    <row r="53" spans="1:32" ht="12">
      <c r="A53" s="159" t="s">
        <v>4030</v>
      </c>
      <c r="B53" s="159" t="s">
        <v>4031</v>
      </c>
      <c r="C53" s="159" t="s">
        <v>147</v>
      </c>
      <c r="D53" s="159" t="s">
        <v>38</v>
      </c>
      <c r="E53" s="159" t="s">
        <v>4087</v>
      </c>
      <c r="F53" s="160" t="s">
        <v>4198</v>
      </c>
      <c r="G53" s="159" t="s">
        <v>237</v>
      </c>
      <c r="H53" s="159" t="s">
        <v>4249</v>
      </c>
      <c r="I53" s="169">
        <v>206600</v>
      </c>
      <c r="J53" s="169">
        <f t="shared" si="0"/>
        <v>193084.11214953271</v>
      </c>
      <c r="K53" s="159" t="s">
        <v>4033</v>
      </c>
      <c r="L53" s="159"/>
      <c r="M53" s="161"/>
      <c r="N53" s="159"/>
      <c r="O53" s="159"/>
      <c r="P53" s="159"/>
      <c r="Q53" s="159"/>
      <c r="R53" s="162"/>
      <c r="S53" s="163"/>
      <c r="T53" s="159"/>
      <c r="U53" s="164" t="s">
        <v>240</v>
      </c>
      <c r="V53" s="165" t="s">
        <v>41</v>
      </c>
      <c r="W53" s="167" t="s">
        <v>245</v>
      </c>
      <c r="Z53" s="164" t="s">
        <v>210</v>
      </c>
      <c r="AA53" s="167" t="s">
        <v>4117</v>
      </c>
      <c r="AB53" s="166" t="s">
        <v>4117</v>
      </c>
      <c r="AC53" s="166"/>
      <c r="AD53" s="166"/>
      <c r="AF53" s="158" t="s">
        <v>4134</v>
      </c>
    </row>
    <row r="54" spans="1:32" ht="12">
      <c r="A54" s="159" t="s">
        <v>4030</v>
      </c>
      <c r="B54" s="159" t="s">
        <v>4031</v>
      </c>
      <c r="C54" s="159" t="s">
        <v>147</v>
      </c>
      <c r="D54" s="159" t="s">
        <v>38</v>
      </c>
      <c r="E54" s="159" t="s">
        <v>4088</v>
      </c>
      <c r="F54" s="160" t="s">
        <v>4199</v>
      </c>
      <c r="G54" s="159" t="s">
        <v>238</v>
      </c>
      <c r="H54" s="159" t="s">
        <v>4250</v>
      </c>
      <c r="I54" s="169">
        <v>275470</v>
      </c>
      <c r="J54" s="169">
        <f t="shared" si="0"/>
        <v>257448.5981308411</v>
      </c>
      <c r="K54" s="159" t="s">
        <v>4033</v>
      </c>
      <c r="L54" s="159"/>
      <c r="M54" s="161"/>
      <c r="N54" s="159"/>
      <c r="O54" s="159"/>
      <c r="P54" s="159"/>
      <c r="Q54" s="159"/>
      <c r="R54" s="162"/>
      <c r="S54" s="163"/>
      <c r="T54" s="159"/>
      <c r="U54" s="164" t="s">
        <v>240</v>
      </c>
      <c r="V54" s="165" t="s">
        <v>41</v>
      </c>
      <c r="W54" s="167" t="s">
        <v>245</v>
      </c>
      <c r="Z54" s="164" t="s">
        <v>210</v>
      </c>
      <c r="AA54" s="167" t="s">
        <v>4117</v>
      </c>
      <c r="AB54" s="166" t="s">
        <v>4117</v>
      </c>
      <c r="AC54" s="166"/>
      <c r="AD54" s="166"/>
      <c r="AF54" s="158" t="s">
        <v>4134</v>
      </c>
    </row>
    <row r="55" spans="1:32" ht="12">
      <c r="A55" s="159" t="s">
        <v>4030</v>
      </c>
      <c r="B55" s="159" t="s">
        <v>4031</v>
      </c>
      <c r="C55" s="159" t="s">
        <v>147</v>
      </c>
      <c r="D55" s="159" t="s">
        <v>38</v>
      </c>
      <c r="E55" s="159" t="s">
        <v>4089</v>
      </c>
      <c r="F55" s="160" t="s">
        <v>4200</v>
      </c>
      <c r="G55" s="159" t="s">
        <v>239</v>
      </c>
      <c r="H55" s="159" t="s">
        <v>4251</v>
      </c>
      <c r="I55" s="169">
        <v>297840</v>
      </c>
      <c r="J55" s="169">
        <f t="shared" si="0"/>
        <v>278355.14018691587</v>
      </c>
      <c r="K55" s="159" t="s">
        <v>4033</v>
      </c>
      <c r="L55" s="159"/>
      <c r="M55" s="161"/>
      <c r="N55" s="159"/>
      <c r="O55" s="159"/>
      <c r="P55" s="159"/>
      <c r="Q55" s="159"/>
      <c r="R55" s="162"/>
      <c r="S55" s="163"/>
      <c r="T55" s="159"/>
      <c r="U55" s="164" t="s">
        <v>240</v>
      </c>
      <c r="V55" s="165" t="s">
        <v>41</v>
      </c>
      <c r="W55" s="167" t="s">
        <v>245</v>
      </c>
      <c r="Z55" s="164" t="s">
        <v>210</v>
      </c>
      <c r="AA55" s="167" t="s">
        <v>4117</v>
      </c>
      <c r="AB55" s="166" t="s">
        <v>4117</v>
      </c>
      <c r="AC55" s="166"/>
      <c r="AD55" s="166"/>
      <c r="AF55" s="158" t="s">
        <v>4134</v>
      </c>
    </row>
    <row r="56" spans="1:32" ht="12">
      <c r="A56" s="159" t="s">
        <v>4030</v>
      </c>
      <c r="B56" s="159" t="s">
        <v>4031</v>
      </c>
      <c r="C56" s="159" t="s">
        <v>147</v>
      </c>
      <c r="D56" s="159" t="s">
        <v>38</v>
      </c>
      <c r="E56" s="159" t="s">
        <v>4090</v>
      </c>
      <c r="F56" s="160" t="s">
        <v>4201</v>
      </c>
      <c r="G56" s="159" t="s">
        <v>251</v>
      </c>
      <c r="H56" s="159" t="s">
        <v>4252</v>
      </c>
      <c r="I56" s="169">
        <v>54000</v>
      </c>
      <c r="J56" s="169">
        <f t="shared" si="0"/>
        <v>50467.289719626162</v>
      </c>
      <c r="K56" s="159" t="s">
        <v>4032</v>
      </c>
      <c r="L56" s="159"/>
      <c r="M56" s="161"/>
      <c r="N56" s="159"/>
      <c r="O56" s="159"/>
      <c r="P56" s="159"/>
      <c r="Q56" s="159"/>
      <c r="R56" s="162"/>
      <c r="S56" s="163"/>
      <c r="T56" s="159"/>
      <c r="U56" s="164" t="s">
        <v>240</v>
      </c>
      <c r="V56" s="165" t="s">
        <v>117</v>
      </c>
      <c r="W56" s="167" t="s">
        <v>260</v>
      </c>
      <c r="Z56" s="164" t="s">
        <v>210</v>
      </c>
      <c r="AA56" s="167"/>
      <c r="AB56" s="166" t="s">
        <v>4117</v>
      </c>
      <c r="AC56" s="166"/>
      <c r="AD56" s="166"/>
      <c r="AF56" s="168" t="s">
        <v>1910</v>
      </c>
    </row>
    <row r="57" spans="1:32" ht="12">
      <c r="A57" s="159" t="s">
        <v>4030</v>
      </c>
      <c r="B57" s="159" t="s">
        <v>4031</v>
      </c>
      <c r="C57" s="159" t="s">
        <v>147</v>
      </c>
      <c r="D57" s="159" t="s">
        <v>38</v>
      </c>
      <c r="E57" s="159" t="s">
        <v>4091</v>
      </c>
      <c r="F57" s="160" t="s">
        <v>4202</v>
      </c>
      <c r="G57" s="159" t="s">
        <v>252</v>
      </c>
      <c r="H57" s="159" t="s">
        <v>253</v>
      </c>
      <c r="I57" s="169">
        <v>108900</v>
      </c>
      <c r="J57" s="169">
        <f t="shared" si="0"/>
        <v>101775.70093457944</v>
      </c>
      <c r="K57" s="159" t="s">
        <v>4033</v>
      </c>
      <c r="L57" s="159"/>
      <c r="M57" s="161"/>
      <c r="N57" s="159"/>
      <c r="O57" s="159"/>
      <c r="P57" s="159"/>
      <c r="Q57" s="159"/>
      <c r="R57" s="162" t="s">
        <v>4145</v>
      </c>
      <c r="S57" s="163"/>
      <c r="T57" s="159"/>
      <c r="U57" s="164" t="s">
        <v>240</v>
      </c>
      <c r="V57" s="165" t="s">
        <v>117</v>
      </c>
      <c r="W57" s="167" t="s">
        <v>243</v>
      </c>
      <c r="Z57" s="164" t="s">
        <v>210</v>
      </c>
      <c r="AA57" s="167" t="s">
        <v>4117</v>
      </c>
      <c r="AB57" s="166" t="s">
        <v>4117</v>
      </c>
      <c r="AC57" s="166"/>
      <c r="AD57" s="166"/>
      <c r="AF57" s="168" t="s">
        <v>4133</v>
      </c>
    </row>
    <row r="58" spans="1:32" ht="12">
      <c r="A58" s="159" t="s">
        <v>4030</v>
      </c>
      <c r="B58" s="159" t="s">
        <v>4031</v>
      </c>
      <c r="C58" s="159" t="s">
        <v>147</v>
      </c>
      <c r="D58" s="159" t="s">
        <v>38</v>
      </c>
      <c r="E58" s="159" t="s">
        <v>4226</v>
      </c>
      <c r="F58" s="160" t="s">
        <v>4228</v>
      </c>
      <c r="G58" s="170" t="s">
        <v>4013</v>
      </c>
      <c r="H58" s="159" t="s">
        <v>4014</v>
      </c>
      <c r="I58" s="169">
        <v>187005</v>
      </c>
      <c r="J58" s="169">
        <v>174771</v>
      </c>
      <c r="K58" s="159" t="s">
        <v>4033</v>
      </c>
      <c r="L58" s="159"/>
      <c r="M58" s="161"/>
      <c r="N58" s="159"/>
      <c r="O58" s="159"/>
      <c r="P58" s="159"/>
      <c r="Q58" s="159"/>
      <c r="R58" s="162"/>
      <c r="S58" s="163"/>
      <c r="T58" s="159"/>
      <c r="U58" s="164" t="s">
        <v>240</v>
      </c>
      <c r="V58" s="165" t="s">
        <v>117</v>
      </c>
      <c r="W58" s="171" t="s">
        <v>4227</v>
      </c>
      <c r="Z58" s="164" t="s">
        <v>210</v>
      </c>
      <c r="AA58" s="167" t="s">
        <v>4117</v>
      </c>
      <c r="AB58" s="166" t="s">
        <v>4117</v>
      </c>
      <c r="AC58" s="166"/>
      <c r="AD58" s="166"/>
      <c r="AF58" s="168" t="s">
        <v>4134</v>
      </c>
    </row>
    <row r="59" spans="1:32" ht="12">
      <c r="A59" s="159" t="s">
        <v>4030</v>
      </c>
      <c r="B59" s="159" t="s">
        <v>4031</v>
      </c>
      <c r="C59" s="159" t="s">
        <v>147</v>
      </c>
      <c r="D59" s="159" t="s">
        <v>38</v>
      </c>
      <c r="E59" s="159" t="s">
        <v>4092</v>
      </c>
      <c r="F59" s="160" t="s">
        <v>4203</v>
      </c>
      <c r="G59" s="159" t="s">
        <v>254</v>
      </c>
      <c r="H59" s="159" t="s">
        <v>4253</v>
      </c>
      <c r="I59" s="169">
        <v>255000</v>
      </c>
      <c r="J59" s="169">
        <f t="shared" si="0"/>
        <v>238317.75700934578</v>
      </c>
      <c r="K59" s="159" t="s">
        <v>4033</v>
      </c>
      <c r="L59" s="159"/>
      <c r="M59" s="161"/>
      <c r="N59" s="159"/>
      <c r="O59" s="159"/>
      <c r="P59" s="159"/>
      <c r="Q59" s="159"/>
      <c r="R59" s="162"/>
      <c r="S59" s="163"/>
      <c r="T59" s="159"/>
      <c r="U59" s="164" t="s">
        <v>240</v>
      </c>
      <c r="V59" s="165" t="s">
        <v>117</v>
      </c>
      <c r="W59" s="167" t="s">
        <v>261</v>
      </c>
      <c r="Z59" s="164" t="s">
        <v>210</v>
      </c>
      <c r="AA59" s="167" t="s">
        <v>4117</v>
      </c>
      <c r="AB59" s="166" t="s">
        <v>4117</v>
      </c>
      <c r="AC59" s="166"/>
      <c r="AD59" s="166"/>
      <c r="AF59" s="168" t="s">
        <v>1836</v>
      </c>
    </row>
    <row r="60" spans="1:32" ht="12">
      <c r="A60" s="159" t="s">
        <v>4030</v>
      </c>
      <c r="B60" s="159" t="s">
        <v>4031</v>
      </c>
      <c r="C60" s="159" t="s">
        <v>147</v>
      </c>
      <c r="D60" s="159" t="s">
        <v>38</v>
      </c>
      <c r="E60" s="159" t="s">
        <v>4093</v>
      </c>
      <c r="F60" s="160" t="s">
        <v>4204</v>
      </c>
      <c r="G60" s="159" t="s">
        <v>255</v>
      </c>
      <c r="H60" s="159" t="s">
        <v>4254</v>
      </c>
      <c r="I60" s="169">
        <v>153100</v>
      </c>
      <c r="J60" s="169">
        <f t="shared" si="0"/>
        <v>143084.11214953271</v>
      </c>
      <c r="K60" s="159" t="s">
        <v>4033</v>
      </c>
      <c r="L60" s="159"/>
      <c r="M60" s="161"/>
      <c r="N60" s="159"/>
      <c r="O60" s="159"/>
      <c r="P60" s="159"/>
      <c r="Q60" s="159"/>
      <c r="R60" s="162"/>
      <c r="S60" s="163"/>
      <c r="T60" s="159"/>
      <c r="U60" s="164" t="s">
        <v>240</v>
      </c>
      <c r="V60" s="165" t="s">
        <v>117</v>
      </c>
      <c r="W60" s="167" t="s">
        <v>261</v>
      </c>
      <c r="Z60" s="164" t="s">
        <v>210</v>
      </c>
      <c r="AA60" s="167" t="s">
        <v>4117</v>
      </c>
      <c r="AB60" s="166" t="s">
        <v>4117</v>
      </c>
      <c r="AC60" s="166"/>
      <c r="AD60" s="166"/>
      <c r="AF60" s="168" t="s">
        <v>1836</v>
      </c>
    </row>
    <row r="61" spans="1:32" ht="12">
      <c r="A61" s="159" t="s">
        <v>4030</v>
      </c>
      <c r="B61" s="159" t="s">
        <v>4031</v>
      </c>
      <c r="C61" s="159" t="s">
        <v>147</v>
      </c>
      <c r="D61" s="159" t="s">
        <v>38</v>
      </c>
      <c r="E61" s="159" t="s">
        <v>4092</v>
      </c>
      <c r="F61" s="160" t="s">
        <v>4205</v>
      </c>
      <c r="G61" s="159" t="s">
        <v>254</v>
      </c>
      <c r="H61" s="159" t="s">
        <v>4255</v>
      </c>
      <c r="I61" s="169">
        <v>255000</v>
      </c>
      <c r="J61" s="169">
        <f t="shared" si="0"/>
        <v>238317.75700934578</v>
      </c>
      <c r="K61" s="159" t="s">
        <v>4033</v>
      </c>
      <c r="L61" s="159"/>
      <c r="M61" s="161"/>
      <c r="N61" s="159"/>
      <c r="O61" s="159"/>
      <c r="P61" s="159"/>
      <c r="Q61" s="159"/>
      <c r="R61" s="162"/>
      <c r="S61" s="163"/>
      <c r="T61" s="159"/>
      <c r="U61" s="164" t="s">
        <v>240</v>
      </c>
      <c r="V61" s="165" t="s">
        <v>117</v>
      </c>
      <c r="W61" s="167" t="s">
        <v>261</v>
      </c>
      <c r="Z61" s="164" t="s">
        <v>210</v>
      </c>
      <c r="AA61" s="167" t="s">
        <v>4117</v>
      </c>
      <c r="AB61" s="166" t="s">
        <v>4117</v>
      </c>
      <c r="AC61" s="166"/>
      <c r="AD61" s="166"/>
      <c r="AF61" s="168" t="s">
        <v>1836</v>
      </c>
    </row>
    <row r="62" spans="1:32" ht="12">
      <c r="A62" s="159" t="s">
        <v>4030</v>
      </c>
      <c r="B62" s="159" t="s">
        <v>4031</v>
      </c>
      <c r="C62" s="159" t="s">
        <v>147</v>
      </c>
      <c r="D62" s="159" t="s">
        <v>38</v>
      </c>
      <c r="E62" s="159" t="s">
        <v>4094</v>
      </c>
      <c r="F62" s="160" t="s">
        <v>4206</v>
      </c>
      <c r="G62" s="159" t="s">
        <v>256</v>
      </c>
      <c r="H62" s="159" t="s">
        <v>257</v>
      </c>
      <c r="I62" s="169">
        <v>80899.947271045326</v>
      </c>
      <c r="J62" s="169">
        <f t="shared" si="0"/>
        <v>75607.427356117129</v>
      </c>
      <c r="K62" s="159" t="s">
        <v>4032</v>
      </c>
      <c r="L62" s="159"/>
      <c r="M62" s="161"/>
      <c r="N62" s="159"/>
      <c r="O62" s="159"/>
      <c r="P62" s="159"/>
      <c r="Q62" s="159"/>
      <c r="R62" s="162"/>
      <c r="S62" s="163"/>
      <c r="T62" s="159"/>
      <c r="U62" s="164" t="s">
        <v>240</v>
      </c>
      <c r="V62" s="165" t="s">
        <v>117</v>
      </c>
      <c r="W62" s="172" t="s">
        <v>262</v>
      </c>
      <c r="Z62" s="164" t="s">
        <v>211</v>
      </c>
      <c r="AA62" s="167" t="s">
        <v>4117</v>
      </c>
      <c r="AB62" s="166" t="s">
        <v>4117</v>
      </c>
      <c r="AC62" s="166"/>
      <c r="AD62" s="166"/>
      <c r="AF62" s="158" t="s">
        <v>4135</v>
      </c>
    </row>
    <row r="63" spans="1:32" ht="12">
      <c r="A63" s="159" t="s">
        <v>4030</v>
      </c>
      <c r="B63" s="159" t="s">
        <v>4031</v>
      </c>
      <c r="C63" s="159" t="s">
        <v>147</v>
      </c>
      <c r="D63" s="159" t="s">
        <v>38</v>
      </c>
      <c r="E63" s="159" t="s">
        <v>4095</v>
      </c>
      <c r="F63" s="160" t="s">
        <v>4207</v>
      </c>
      <c r="G63" s="159" t="s">
        <v>258</v>
      </c>
      <c r="H63" s="159" t="s">
        <v>259</v>
      </c>
      <c r="I63" s="169">
        <v>152900</v>
      </c>
      <c r="J63" s="169">
        <f t="shared" si="0"/>
        <v>142897.19626168223</v>
      </c>
      <c r="K63" s="159" t="s">
        <v>4033</v>
      </c>
      <c r="L63" s="159"/>
      <c r="M63" s="161"/>
      <c r="N63" s="159"/>
      <c r="O63" s="159"/>
      <c r="P63" s="159"/>
      <c r="Q63" s="159"/>
      <c r="R63" s="162"/>
      <c r="S63" s="163"/>
      <c r="T63" s="159"/>
      <c r="U63" s="164" t="s">
        <v>240</v>
      </c>
      <c r="V63" s="165" t="s">
        <v>117</v>
      </c>
      <c r="W63" s="172" t="s">
        <v>263</v>
      </c>
      <c r="Z63" s="164" t="s">
        <v>211</v>
      </c>
      <c r="AA63" s="167" t="s">
        <v>4117</v>
      </c>
      <c r="AB63" s="166" t="s">
        <v>4117</v>
      </c>
      <c r="AC63" s="166"/>
      <c r="AD63" s="166"/>
      <c r="AF63" s="158" t="s">
        <v>4135</v>
      </c>
    </row>
    <row r="64" spans="1:32" ht="12">
      <c r="A64" s="159" t="s">
        <v>4030</v>
      </c>
      <c r="B64" s="159" t="s">
        <v>4031</v>
      </c>
      <c r="C64" s="159" t="s">
        <v>147</v>
      </c>
      <c r="D64" s="159" t="s">
        <v>38</v>
      </c>
      <c r="E64" s="159" t="s">
        <v>4096</v>
      </c>
      <c r="F64" s="160" t="s">
        <v>4208</v>
      </c>
      <c r="G64" s="159" t="s">
        <v>266</v>
      </c>
      <c r="H64" s="159" t="s">
        <v>267</v>
      </c>
      <c r="I64" s="169">
        <v>97185</v>
      </c>
      <c r="J64" s="169">
        <f t="shared" si="0"/>
        <v>90827.102803738308</v>
      </c>
      <c r="K64" s="159" t="s">
        <v>4033</v>
      </c>
      <c r="L64" s="159"/>
      <c r="M64" s="161"/>
      <c r="N64" s="159"/>
      <c r="O64" s="159"/>
      <c r="P64" s="159"/>
      <c r="Q64" s="159"/>
      <c r="R64" s="162"/>
      <c r="S64" s="163"/>
      <c r="T64" s="159"/>
      <c r="U64" s="164" t="s">
        <v>8</v>
      </c>
      <c r="V64" s="165" t="s">
        <v>41</v>
      </c>
      <c r="W64" s="167">
        <v>52</v>
      </c>
      <c r="Z64" s="164" t="s">
        <v>210</v>
      </c>
      <c r="AA64" s="167" t="s">
        <v>4117</v>
      </c>
      <c r="AB64" s="166" t="s">
        <v>4117</v>
      </c>
      <c r="AC64" s="166"/>
      <c r="AD64" s="166"/>
      <c r="AF64" s="168" t="s">
        <v>4131</v>
      </c>
    </row>
    <row r="65" spans="1:32" ht="12">
      <c r="A65" s="159" t="s">
        <v>4030</v>
      </c>
      <c r="B65" s="159" t="s">
        <v>4031</v>
      </c>
      <c r="C65" s="159" t="s">
        <v>147</v>
      </c>
      <c r="D65" s="159" t="s">
        <v>38</v>
      </c>
      <c r="E65" s="159" t="s">
        <v>4097</v>
      </c>
      <c r="F65" s="160" t="s">
        <v>4209</v>
      </c>
      <c r="G65" s="159" t="s">
        <v>268</v>
      </c>
      <c r="H65" s="159" t="s">
        <v>269</v>
      </c>
      <c r="I65" s="169">
        <v>146542</v>
      </c>
      <c r="J65" s="169">
        <f t="shared" si="0"/>
        <v>136955.14018691587</v>
      </c>
      <c r="K65" s="159" t="s">
        <v>4033</v>
      </c>
      <c r="L65" s="159"/>
      <c r="M65" s="161"/>
      <c r="N65" s="159"/>
      <c r="O65" s="159"/>
      <c r="P65" s="159"/>
      <c r="Q65" s="159"/>
      <c r="R65" s="162"/>
      <c r="S65" s="163"/>
      <c r="T65" s="159"/>
      <c r="U65" s="164" t="s">
        <v>8</v>
      </c>
      <c r="V65" s="165" t="s">
        <v>41</v>
      </c>
      <c r="W65" s="167">
        <v>61</v>
      </c>
      <c r="Z65" s="164" t="s">
        <v>210</v>
      </c>
      <c r="AA65" s="167" t="s">
        <v>4117</v>
      </c>
      <c r="AB65" s="166" t="s">
        <v>4117</v>
      </c>
      <c r="AC65" s="166"/>
      <c r="AD65" s="166"/>
      <c r="AF65" s="168" t="s">
        <v>4131</v>
      </c>
    </row>
    <row r="66" spans="1:32" ht="12">
      <c r="A66" s="159" t="s">
        <v>4030</v>
      </c>
      <c r="B66" s="159" t="s">
        <v>4031</v>
      </c>
      <c r="C66" s="159" t="s">
        <v>147</v>
      </c>
      <c r="D66" s="159" t="s">
        <v>38</v>
      </c>
      <c r="E66" s="159" t="s">
        <v>4098</v>
      </c>
      <c r="F66" s="160" t="s">
        <v>4210</v>
      </c>
      <c r="G66" s="159" t="s">
        <v>270</v>
      </c>
      <c r="H66" s="159" t="s">
        <v>271</v>
      </c>
      <c r="I66" s="169">
        <v>182897</v>
      </c>
      <c r="J66" s="169">
        <f t="shared" si="0"/>
        <v>170931.77570093458</v>
      </c>
      <c r="K66" s="159" t="s">
        <v>4033</v>
      </c>
      <c r="L66" s="159"/>
      <c r="M66" s="161"/>
      <c r="N66" s="159"/>
      <c r="O66" s="159"/>
      <c r="P66" s="159"/>
      <c r="Q66" s="159"/>
      <c r="R66" s="162"/>
      <c r="S66" s="163"/>
      <c r="T66" s="159"/>
      <c r="U66" s="164" t="s">
        <v>8</v>
      </c>
      <c r="V66" s="165" t="s">
        <v>41</v>
      </c>
      <c r="W66" s="167">
        <v>71</v>
      </c>
      <c r="Z66" s="164" t="s">
        <v>210</v>
      </c>
      <c r="AA66" s="167" t="s">
        <v>4117</v>
      </c>
      <c r="AB66" s="166" t="s">
        <v>4117</v>
      </c>
      <c r="AC66" s="166"/>
      <c r="AD66" s="166"/>
      <c r="AF66" s="168" t="s">
        <v>4131</v>
      </c>
    </row>
    <row r="67" spans="1:32" ht="12">
      <c r="A67" s="159" t="s">
        <v>4030</v>
      </c>
      <c r="B67" s="159" t="s">
        <v>4031</v>
      </c>
      <c r="C67" s="159" t="s">
        <v>147</v>
      </c>
      <c r="D67" s="159" t="s">
        <v>38</v>
      </c>
      <c r="E67" s="159" t="s">
        <v>4099</v>
      </c>
      <c r="F67" s="160" t="s">
        <v>4211</v>
      </c>
      <c r="G67" s="159" t="s">
        <v>272</v>
      </c>
      <c r="H67" s="159" t="s">
        <v>4256</v>
      </c>
      <c r="I67" s="169">
        <v>114350</v>
      </c>
      <c r="J67" s="169">
        <f t="shared" si="0"/>
        <v>106869.15887850466</v>
      </c>
      <c r="K67" s="159" t="s">
        <v>4033</v>
      </c>
      <c r="L67" s="159"/>
      <c r="M67" s="161"/>
      <c r="N67" s="159"/>
      <c r="O67" s="159"/>
      <c r="P67" s="159"/>
      <c r="Q67" s="159"/>
      <c r="R67" s="162"/>
      <c r="S67" s="163"/>
      <c r="T67" s="159"/>
      <c r="U67" s="164" t="s">
        <v>8</v>
      </c>
      <c r="V67" s="165" t="s">
        <v>117</v>
      </c>
      <c r="W67" s="167" t="s">
        <v>226</v>
      </c>
      <c r="Z67" s="164" t="s">
        <v>211</v>
      </c>
      <c r="AA67" s="167" t="s">
        <v>4117</v>
      </c>
      <c r="AB67" s="166" t="s">
        <v>4117</v>
      </c>
      <c r="AC67" s="166"/>
      <c r="AD67" s="166"/>
      <c r="AF67" s="158" t="s">
        <v>4132</v>
      </c>
    </row>
    <row r="68" spans="1:32" ht="12">
      <c r="A68" s="159" t="s">
        <v>4030</v>
      </c>
      <c r="B68" s="159" t="s">
        <v>4031</v>
      </c>
      <c r="C68" s="159" t="s">
        <v>147</v>
      </c>
      <c r="D68" s="159" t="s">
        <v>38</v>
      </c>
      <c r="E68" s="159" t="s">
        <v>4100</v>
      </c>
      <c r="F68" s="160" t="s">
        <v>4212</v>
      </c>
      <c r="G68" s="159" t="s">
        <v>273</v>
      </c>
      <c r="H68" s="159" t="s">
        <v>4257</v>
      </c>
      <c r="I68" s="169">
        <v>190640.12542826089</v>
      </c>
      <c r="J68" s="169">
        <f t="shared" si="0"/>
        <v>178168.34152173914</v>
      </c>
      <c r="K68" s="159" t="s">
        <v>4033</v>
      </c>
      <c r="L68" s="159"/>
      <c r="M68" s="161"/>
      <c r="N68" s="159"/>
      <c r="O68" s="159"/>
      <c r="P68" s="159"/>
      <c r="Q68" s="159"/>
      <c r="R68" s="162"/>
      <c r="S68" s="163"/>
      <c r="T68" s="159"/>
      <c r="U68" s="164" t="s">
        <v>8</v>
      </c>
      <c r="V68" s="165" t="s">
        <v>117</v>
      </c>
      <c r="W68" s="167" t="s">
        <v>227</v>
      </c>
      <c r="Z68" s="164" t="s">
        <v>211</v>
      </c>
      <c r="AA68" s="167" t="s">
        <v>4117</v>
      </c>
      <c r="AB68" s="166" t="s">
        <v>4117</v>
      </c>
      <c r="AC68" s="166"/>
      <c r="AD68" s="166"/>
      <c r="AF68" s="158" t="s">
        <v>4132</v>
      </c>
    </row>
    <row r="69" spans="1:32" ht="12">
      <c r="A69" s="159" t="s">
        <v>4030</v>
      </c>
      <c r="B69" s="159" t="s">
        <v>4031</v>
      </c>
      <c r="C69" s="159" t="s">
        <v>147</v>
      </c>
      <c r="D69" s="159" t="s">
        <v>38</v>
      </c>
      <c r="E69" s="159" t="s">
        <v>4101</v>
      </c>
      <c r="F69" s="160" t="s">
        <v>4213</v>
      </c>
      <c r="G69" s="159" t="s">
        <v>274</v>
      </c>
      <c r="H69" s="159" t="s">
        <v>4258</v>
      </c>
      <c r="I69" s="169">
        <v>264500</v>
      </c>
      <c r="J69" s="169">
        <f t="shared" si="0"/>
        <v>247196.26168224297</v>
      </c>
      <c r="K69" s="159" t="s">
        <v>4033</v>
      </c>
      <c r="L69" s="159"/>
      <c r="M69" s="161"/>
      <c r="N69" s="159"/>
      <c r="O69" s="159"/>
      <c r="P69" s="159"/>
      <c r="Q69" s="159"/>
      <c r="R69" s="162"/>
      <c r="S69" s="163"/>
      <c r="T69" s="159"/>
      <c r="U69" s="164" t="s">
        <v>8</v>
      </c>
      <c r="V69" s="165" t="s">
        <v>117</v>
      </c>
      <c r="W69" s="167" t="s">
        <v>227</v>
      </c>
      <c r="Z69" s="164" t="s">
        <v>211</v>
      </c>
      <c r="AA69" s="167" t="s">
        <v>4117</v>
      </c>
      <c r="AB69" s="166" t="s">
        <v>4117</v>
      </c>
      <c r="AC69" s="166"/>
      <c r="AD69" s="166"/>
      <c r="AF69" s="158" t="s">
        <v>4132</v>
      </c>
    </row>
    <row r="70" spans="1:32" ht="12">
      <c r="A70" s="159" t="s">
        <v>4030</v>
      </c>
      <c r="B70" s="159" t="s">
        <v>282</v>
      </c>
      <c r="C70" s="159" t="s">
        <v>4034</v>
      </c>
      <c r="D70" s="159" t="s">
        <v>38</v>
      </c>
      <c r="E70" s="159" t="s">
        <v>4102</v>
      </c>
      <c r="F70" s="160" t="s">
        <v>4214</v>
      </c>
      <c r="G70" s="159" t="s">
        <v>276</v>
      </c>
      <c r="H70" s="159" t="s">
        <v>277</v>
      </c>
      <c r="I70" s="169">
        <v>12020</v>
      </c>
      <c r="J70" s="169">
        <f t="shared" si="0"/>
        <v>11233.644859813083</v>
      </c>
      <c r="K70" s="159" t="s">
        <v>4032</v>
      </c>
      <c r="L70" s="159"/>
      <c r="M70" s="161"/>
      <c r="N70" s="159"/>
      <c r="O70" s="159"/>
      <c r="P70" s="159"/>
      <c r="Q70" s="159"/>
      <c r="R70" s="162" t="s">
        <v>4146</v>
      </c>
      <c r="S70" s="163"/>
      <c r="T70" s="159"/>
      <c r="U70" s="164" t="s">
        <v>8</v>
      </c>
      <c r="V70" s="165" t="s">
        <v>283</v>
      </c>
      <c r="W70" s="167" t="s">
        <v>284</v>
      </c>
      <c r="Z70" s="164" t="s">
        <v>287</v>
      </c>
      <c r="AA70" s="167" t="s">
        <v>4117</v>
      </c>
      <c r="AB70" s="166" t="s">
        <v>4117</v>
      </c>
      <c r="AC70" s="166"/>
      <c r="AD70" s="166"/>
    </row>
    <row r="71" spans="1:32" ht="12">
      <c r="A71" s="159" t="s">
        <v>4030</v>
      </c>
      <c r="B71" s="159" t="s">
        <v>282</v>
      </c>
      <c r="C71" s="159" t="s">
        <v>4034</v>
      </c>
      <c r="D71" s="159" t="s">
        <v>38</v>
      </c>
      <c r="E71" s="159" t="s">
        <v>4103</v>
      </c>
      <c r="F71" s="160" t="s">
        <v>4215</v>
      </c>
      <c r="G71" s="159" t="s">
        <v>278</v>
      </c>
      <c r="H71" s="159" t="s">
        <v>4259</v>
      </c>
      <c r="I71" s="169">
        <v>16155</v>
      </c>
      <c r="J71" s="169">
        <f t="shared" si="0"/>
        <v>15098.130841121494</v>
      </c>
      <c r="K71" s="159" t="s">
        <v>4032</v>
      </c>
      <c r="L71" s="159"/>
      <c r="M71" s="161"/>
      <c r="N71" s="159"/>
      <c r="O71" s="159"/>
      <c r="P71" s="159"/>
      <c r="Q71" s="159"/>
      <c r="R71" s="162" t="s">
        <v>4147</v>
      </c>
      <c r="S71" s="163"/>
      <c r="T71" s="159"/>
      <c r="U71" s="164" t="s">
        <v>8</v>
      </c>
      <c r="V71" s="165" t="s">
        <v>283</v>
      </c>
      <c r="W71" s="167" t="s">
        <v>285</v>
      </c>
      <c r="Z71" s="164" t="s">
        <v>287</v>
      </c>
      <c r="AA71" s="167" t="s">
        <v>4117</v>
      </c>
      <c r="AB71" s="166" t="s">
        <v>4117</v>
      </c>
      <c r="AC71" s="166"/>
      <c r="AD71" s="166"/>
    </row>
    <row r="72" spans="1:32" ht="12">
      <c r="A72" s="159" t="s">
        <v>4030</v>
      </c>
      <c r="B72" s="159" t="s">
        <v>282</v>
      </c>
      <c r="C72" s="159" t="s">
        <v>4035</v>
      </c>
      <c r="D72" s="159" t="s">
        <v>38</v>
      </c>
      <c r="E72" s="159" t="s">
        <v>4104</v>
      </c>
      <c r="F72" s="160" t="s">
        <v>4216</v>
      </c>
      <c r="G72" s="159" t="s">
        <v>279</v>
      </c>
      <c r="H72" s="159" t="s">
        <v>280</v>
      </c>
      <c r="I72" s="169">
        <v>19200</v>
      </c>
      <c r="J72" s="169">
        <f t="shared" si="0"/>
        <v>17943.925233644859</v>
      </c>
      <c r="K72" s="159" t="s">
        <v>4033</v>
      </c>
      <c r="L72" s="159"/>
      <c r="M72" s="161"/>
      <c r="N72" s="159"/>
      <c r="O72" s="159"/>
      <c r="P72" s="159"/>
      <c r="Q72" s="159"/>
      <c r="R72" s="162"/>
      <c r="S72" s="163"/>
      <c r="T72" s="159"/>
      <c r="U72" s="164" t="s">
        <v>8</v>
      </c>
      <c r="V72" s="165" t="s">
        <v>283</v>
      </c>
      <c r="W72" s="167" t="s">
        <v>162</v>
      </c>
      <c r="Z72" s="164" t="s">
        <v>288</v>
      </c>
      <c r="AA72" s="167" t="s">
        <v>4117</v>
      </c>
      <c r="AB72" s="166" t="s">
        <v>4117</v>
      </c>
      <c r="AC72" s="166"/>
      <c r="AD72" s="166"/>
    </row>
    <row r="73" spans="1:32" ht="12">
      <c r="A73" s="159" t="s">
        <v>4030</v>
      </c>
      <c r="B73" s="159" t="s">
        <v>282</v>
      </c>
      <c r="C73" s="159" t="s">
        <v>4035</v>
      </c>
      <c r="D73" s="159" t="s">
        <v>38</v>
      </c>
      <c r="E73" s="159" t="s">
        <v>4105</v>
      </c>
      <c r="F73" s="160" t="s">
        <v>4217</v>
      </c>
      <c r="G73" s="159" t="s">
        <v>281</v>
      </c>
      <c r="H73" s="159" t="s">
        <v>4260</v>
      </c>
      <c r="I73" s="169">
        <v>27450</v>
      </c>
      <c r="J73" s="169">
        <f t="shared" si="0"/>
        <v>25654.205607476633</v>
      </c>
      <c r="K73" s="159" t="s">
        <v>4033</v>
      </c>
      <c r="L73" s="159"/>
      <c r="M73" s="161"/>
      <c r="N73" s="159"/>
      <c r="O73" s="159"/>
      <c r="P73" s="159"/>
      <c r="Q73" s="159"/>
      <c r="R73" s="162"/>
      <c r="S73" s="163"/>
      <c r="T73" s="159"/>
      <c r="U73" s="164" t="s">
        <v>8</v>
      </c>
      <c r="V73" s="165" t="s">
        <v>283</v>
      </c>
      <c r="W73" s="167" t="s">
        <v>286</v>
      </c>
      <c r="Z73" s="164" t="s">
        <v>288</v>
      </c>
      <c r="AA73" s="167" t="s">
        <v>4117</v>
      </c>
      <c r="AB73" s="166" t="s">
        <v>4117</v>
      </c>
      <c r="AC73" s="166"/>
      <c r="AD73" s="166"/>
    </row>
    <row r="74" spans="1:32" ht="12">
      <c r="A74" s="159" t="s">
        <v>4030</v>
      </c>
      <c r="B74" s="159" t="s">
        <v>282</v>
      </c>
      <c r="C74" s="159" t="s">
        <v>4034</v>
      </c>
      <c r="D74" s="159" t="s">
        <v>38</v>
      </c>
      <c r="E74" s="159" t="s">
        <v>4106</v>
      </c>
      <c r="F74" s="160" t="s">
        <v>4218</v>
      </c>
      <c r="G74" s="159" t="s">
        <v>291</v>
      </c>
      <c r="H74" s="159" t="s">
        <v>4261</v>
      </c>
      <c r="I74" s="169">
        <v>35600</v>
      </c>
      <c r="J74" s="169">
        <f t="shared" si="0"/>
        <v>33271.028037383177</v>
      </c>
      <c r="K74" s="159" t="s">
        <v>4033</v>
      </c>
      <c r="L74" s="159"/>
      <c r="M74" s="161"/>
      <c r="N74" s="159"/>
      <c r="O74" s="159"/>
      <c r="P74" s="159"/>
      <c r="Q74" s="159"/>
      <c r="R74" s="162"/>
      <c r="S74" s="163"/>
      <c r="T74" s="159"/>
      <c r="U74" s="164" t="s">
        <v>8</v>
      </c>
      <c r="V74" s="165" t="s">
        <v>283</v>
      </c>
      <c r="W74" s="167" t="s">
        <v>299</v>
      </c>
      <c r="Z74" s="164" t="s">
        <v>287</v>
      </c>
      <c r="AA74" s="167" t="s">
        <v>4117</v>
      </c>
      <c r="AB74" s="166" t="s">
        <v>4117</v>
      </c>
      <c r="AC74" s="166"/>
      <c r="AD74" s="166"/>
    </row>
    <row r="75" spans="1:32" ht="12">
      <c r="A75" s="159" t="s">
        <v>4030</v>
      </c>
      <c r="B75" s="159" t="s">
        <v>282</v>
      </c>
      <c r="C75" s="159" t="s">
        <v>4035</v>
      </c>
      <c r="D75" s="159" t="s">
        <v>38</v>
      </c>
      <c r="E75" s="159" t="s">
        <v>4107</v>
      </c>
      <c r="F75" s="160" t="s">
        <v>4219</v>
      </c>
      <c r="G75" s="159" t="s">
        <v>292</v>
      </c>
      <c r="H75" s="159" t="s">
        <v>4262</v>
      </c>
      <c r="I75" s="169">
        <v>35390</v>
      </c>
      <c r="J75" s="169">
        <f t="shared" si="0"/>
        <v>33074.766355140186</v>
      </c>
      <c r="K75" s="159" t="s">
        <v>4033</v>
      </c>
      <c r="L75" s="159"/>
      <c r="M75" s="161"/>
      <c r="N75" s="159"/>
      <c r="O75" s="159"/>
      <c r="P75" s="159"/>
      <c r="Q75" s="159"/>
      <c r="R75" s="162"/>
      <c r="S75" s="163"/>
      <c r="T75" s="159"/>
      <c r="U75" s="164" t="s">
        <v>8</v>
      </c>
      <c r="V75" s="165" t="s">
        <v>283</v>
      </c>
      <c r="W75" s="167" t="s">
        <v>300</v>
      </c>
      <c r="Z75" s="164" t="s">
        <v>302</v>
      </c>
      <c r="AA75" s="167" t="s">
        <v>4117</v>
      </c>
      <c r="AB75" s="166" t="s">
        <v>4117</v>
      </c>
      <c r="AC75" s="166"/>
      <c r="AD75" s="166"/>
    </row>
    <row r="76" spans="1:32" ht="12">
      <c r="A76" s="159" t="s">
        <v>4030</v>
      </c>
      <c r="B76" s="159" t="s">
        <v>282</v>
      </c>
      <c r="C76" s="159" t="s">
        <v>4034</v>
      </c>
      <c r="D76" s="159" t="s">
        <v>38</v>
      </c>
      <c r="E76" s="159" t="s">
        <v>4108</v>
      </c>
      <c r="F76" s="160" t="s">
        <v>4220</v>
      </c>
      <c r="G76" s="159" t="s">
        <v>293</v>
      </c>
      <c r="H76" s="159" t="s">
        <v>294</v>
      </c>
      <c r="I76" s="169">
        <v>24640</v>
      </c>
      <c r="J76" s="169">
        <f t="shared" si="0"/>
        <v>23028.037383177569</v>
      </c>
      <c r="K76" s="159" t="s">
        <v>4032</v>
      </c>
      <c r="L76" s="159"/>
      <c r="M76" s="161"/>
      <c r="N76" s="159"/>
      <c r="O76" s="159"/>
      <c r="P76" s="159"/>
      <c r="Q76" s="159"/>
      <c r="R76" s="162" t="s">
        <v>4148</v>
      </c>
      <c r="S76" s="163"/>
      <c r="T76" s="159"/>
      <c r="U76" s="164" t="s">
        <v>8</v>
      </c>
      <c r="V76" s="165" t="s">
        <v>283</v>
      </c>
      <c r="W76" s="167" t="s">
        <v>301</v>
      </c>
      <c r="Z76" s="164" t="s">
        <v>303</v>
      </c>
      <c r="AA76" s="167" t="s">
        <v>4117</v>
      </c>
      <c r="AB76" s="166" t="s">
        <v>4117</v>
      </c>
      <c r="AC76" s="166"/>
      <c r="AD76" s="166"/>
    </row>
    <row r="77" spans="1:32" ht="12">
      <c r="A77" s="159" t="s">
        <v>4030</v>
      </c>
      <c r="B77" s="159" t="s">
        <v>282</v>
      </c>
      <c r="C77" s="159" t="s">
        <v>4034</v>
      </c>
      <c r="D77" s="159" t="s">
        <v>38</v>
      </c>
      <c r="E77" s="159" t="s">
        <v>4109</v>
      </c>
      <c r="F77" s="160" t="s">
        <v>4221</v>
      </c>
      <c r="G77" s="159" t="s">
        <v>295</v>
      </c>
      <c r="H77" s="159" t="s">
        <v>296</v>
      </c>
      <c r="I77" s="169">
        <v>20070</v>
      </c>
      <c r="J77" s="169">
        <f t="shared" si="0"/>
        <v>18757.009345794391</v>
      </c>
      <c r="K77" s="159" t="s">
        <v>4033</v>
      </c>
      <c r="L77" s="159"/>
      <c r="M77" s="161"/>
      <c r="N77" s="159"/>
      <c r="O77" s="159"/>
      <c r="P77" s="159"/>
      <c r="Q77" s="159"/>
      <c r="R77" s="162"/>
      <c r="S77" s="163"/>
      <c r="T77" s="159"/>
      <c r="U77" s="164" t="s">
        <v>8</v>
      </c>
      <c r="V77" s="165" t="s">
        <v>283</v>
      </c>
      <c r="W77" s="167" t="s">
        <v>300</v>
      </c>
      <c r="Z77" s="164" t="s">
        <v>303</v>
      </c>
      <c r="AA77" s="167" t="s">
        <v>4117</v>
      </c>
      <c r="AB77" s="166" t="s">
        <v>4117</v>
      </c>
      <c r="AC77" s="166" t="s">
        <v>4117</v>
      </c>
      <c r="AD77" s="166"/>
    </row>
    <row r="78" spans="1:32" ht="24">
      <c r="A78" s="159" t="s">
        <v>4030</v>
      </c>
      <c r="B78" s="159" t="s">
        <v>282</v>
      </c>
      <c r="C78" s="159" t="s">
        <v>4034</v>
      </c>
      <c r="D78" s="159" t="s">
        <v>38</v>
      </c>
      <c r="E78" s="159" t="s">
        <v>4110</v>
      </c>
      <c r="F78" s="160" t="s">
        <v>4222</v>
      </c>
      <c r="G78" s="159" t="s">
        <v>297</v>
      </c>
      <c r="H78" s="173" t="s">
        <v>298</v>
      </c>
      <c r="I78" s="169">
        <v>33700</v>
      </c>
      <c r="J78" s="169">
        <f t="shared" si="0"/>
        <v>31495.327102803738</v>
      </c>
      <c r="K78" s="159" t="s">
        <v>4033</v>
      </c>
      <c r="L78" s="159"/>
      <c r="M78" s="161"/>
      <c r="N78" s="159"/>
      <c r="O78" s="159"/>
      <c r="P78" s="159"/>
      <c r="Q78" s="159"/>
      <c r="R78" s="162"/>
      <c r="S78" s="163"/>
      <c r="T78" s="159"/>
      <c r="U78" s="164" t="s">
        <v>8</v>
      </c>
      <c r="V78" s="165" t="s">
        <v>283</v>
      </c>
      <c r="W78" s="167" t="s">
        <v>299</v>
      </c>
      <c r="Z78" s="164" t="s">
        <v>303</v>
      </c>
      <c r="AA78" s="167" t="s">
        <v>4117</v>
      </c>
      <c r="AB78" s="166" t="s">
        <v>4117</v>
      </c>
      <c r="AC78" s="166" t="s">
        <v>4117</v>
      </c>
      <c r="AD78" s="166"/>
    </row>
    <row r="79" spans="1:32" ht="12">
      <c r="A79" s="159" t="s">
        <v>4030</v>
      </c>
      <c r="B79" s="159" t="s">
        <v>282</v>
      </c>
      <c r="C79" s="159" t="s">
        <v>4035</v>
      </c>
      <c r="D79" s="159" t="s">
        <v>38</v>
      </c>
      <c r="E79" s="159" t="s">
        <v>4111</v>
      </c>
      <c r="F79" s="160" t="s">
        <v>4223</v>
      </c>
      <c r="G79" s="159" t="s">
        <v>305</v>
      </c>
      <c r="H79" s="159" t="s">
        <v>4263</v>
      </c>
      <c r="I79" s="169">
        <v>52800</v>
      </c>
      <c r="J79" s="169">
        <f t="shared" si="0"/>
        <v>49345.794392523363</v>
      </c>
      <c r="K79" s="159" t="s">
        <v>4033</v>
      </c>
      <c r="L79" s="159"/>
      <c r="M79" s="161"/>
      <c r="N79" s="159"/>
      <c r="O79" s="159"/>
      <c r="P79" s="159"/>
      <c r="Q79" s="159"/>
      <c r="R79" s="162"/>
      <c r="S79" s="163"/>
      <c r="T79" s="159"/>
      <c r="U79" s="164" t="s">
        <v>8</v>
      </c>
      <c r="V79" s="165" t="s">
        <v>283</v>
      </c>
      <c r="W79" s="167" t="s">
        <v>307</v>
      </c>
      <c r="Z79" s="174" t="s">
        <v>312</v>
      </c>
      <c r="AA79" s="167" t="s">
        <v>4117</v>
      </c>
      <c r="AB79" s="166" t="s">
        <v>4117</v>
      </c>
      <c r="AC79" s="166" t="s">
        <v>4117</v>
      </c>
      <c r="AD79" s="166"/>
    </row>
    <row r="80" spans="1:32" ht="12">
      <c r="A80" s="159" t="s">
        <v>4030</v>
      </c>
      <c r="B80" s="159" t="s">
        <v>282</v>
      </c>
      <c r="C80" s="159" t="s">
        <v>4035</v>
      </c>
      <c r="D80" s="159" t="s">
        <v>38</v>
      </c>
      <c r="E80" s="159" t="s">
        <v>4112</v>
      </c>
      <c r="F80" s="160" t="s">
        <v>4224</v>
      </c>
      <c r="G80" s="159" t="s">
        <v>306</v>
      </c>
      <c r="H80" s="159" t="s">
        <v>4264</v>
      </c>
      <c r="I80" s="169">
        <v>144550</v>
      </c>
      <c r="J80" s="169">
        <f t="shared" si="0"/>
        <v>135093.45794392523</v>
      </c>
      <c r="K80" s="159" t="s">
        <v>4033</v>
      </c>
      <c r="L80" s="159"/>
      <c r="M80" s="161"/>
      <c r="N80" s="159"/>
      <c r="O80" s="159"/>
      <c r="P80" s="159"/>
      <c r="Q80" s="159"/>
      <c r="R80" s="162"/>
      <c r="S80" s="163"/>
      <c r="T80" s="159"/>
      <c r="U80" s="164" t="s">
        <v>240</v>
      </c>
      <c r="V80" s="165" t="s">
        <v>41</v>
      </c>
      <c r="W80" s="167" t="s">
        <v>308</v>
      </c>
      <c r="Z80" s="174" t="s">
        <v>312</v>
      </c>
      <c r="AA80" s="167" t="s">
        <v>4117</v>
      </c>
      <c r="AB80" s="166" t="s">
        <v>4117</v>
      </c>
      <c r="AC80" s="166"/>
      <c r="AD80" s="166"/>
    </row>
    <row r="81" spans="1:30">
      <c r="A81" s="159" t="s">
        <v>4030</v>
      </c>
      <c r="B81" s="159" t="s">
        <v>282</v>
      </c>
      <c r="C81" s="159" t="s">
        <v>4034</v>
      </c>
      <c r="D81" s="159" t="s">
        <v>38</v>
      </c>
      <c r="E81" s="159" t="s">
        <v>4288</v>
      </c>
      <c r="F81" s="160" t="s">
        <v>4295</v>
      </c>
      <c r="G81" s="159" t="s">
        <v>4292</v>
      </c>
      <c r="H81" s="159" t="s">
        <v>4289</v>
      </c>
      <c r="I81" s="169">
        <v>81000</v>
      </c>
      <c r="J81" s="169">
        <v>75700.934579439243</v>
      </c>
      <c r="K81" s="159" t="s">
        <v>4033</v>
      </c>
      <c r="L81" s="159"/>
      <c r="M81" s="161"/>
      <c r="N81" s="159"/>
      <c r="O81" s="159"/>
      <c r="P81" s="159"/>
      <c r="Q81" s="159"/>
      <c r="R81" s="162"/>
      <c r="S81" s="163"/>
      <c r="T81" s="159"/>
      <c r="U81" s="164"/>
      <c r="V81" s="165"/>
      <c r="W81" s="167"/>
      <c r="Z81" s="174"/>
      <c r="AA81" s="167"/>
      <c r="AB81" s="166"/>
      <c r="AC81" s="166"/>
      <c r="AD81" s="166"/>
    </row>
    <row r="82" spans="1:30">
      <c r="A82" s="159" t="s">
        <v>4030</v>
      </c>
      <c r="B82" s="159" t="s">
        <v>282</v>
      </c>
      <c r="C82" s="159" t="s">
        <v>4034</v>
      </c>
      <c r="D82" s="159" t="s">
        <v>38</v>
      </c>
      <c r="E82" s="159" t="s">
        <v>4290</v>
      </c>
      <c r="F82" s="160" t="s">
        <v>4296</v>
      </c>
      <c r="G82" s="159" t="s">
        <v>4293</v>
      </c>
      <c r="H82" s="159" t="s">
        <v>4291</v>
      </c>
      <c r="I82" s="169">
        <v>94000</v>
      </c>
      <c r="J82" s="169">
        <v>87850.467289719614</v>
      </c>
      <c r="K82" s="159" t="s">
        <v>4033</v>
      </c>
      <c r="L82" s="159"/>
      <c r="M82" s="161"/>
      <c r="N82" s="159"/>
      <c r="O82" s="159"/>
      <c r="P82" s="159"/>
      <c r="Q82" s="159"/>
      <c r="R82" s="162"/>
      <c r="S82" s="163"/>
      <c r="T82" s="159"/>
      <c r="U82" s="164"/>
      <c r="V82" s="165"/>
      <c r="W82" s="167"/>
      <c r="Z82" s="174"/>
      <c r="AA82" s="167"/>
      <c r="AB82" s="166"/>
      <c r="AC82" s="166"/>
      <c r="AD82" s="166"/>
    </row>
    <row r="83" spans="1:30">
      <c r="A83" s="159" t="s">
        <v>4030</v>
      </c>
      <c r="B83" s="159" t="s">
        <v>4036</v>
      </c>
      <c r="C83" s="159" t="s">
        <v>375</v>
      </c>
      <c r="D83" s="159" t="s">
        <v>38</v>
      </c>
      <c r="E83" s="159" t="s">
        <v>1487</v>
      </c>
      <c r="F83" s="160" t="s">
        <v>1485</v>
      </c>
      <c r="G83" s="159" t="s">
        <v>1486</v>
      </c>
      <c r="H83" s="159" t="s">
        <v>1488</v>
      </c>
      <c r="I83" s="169">
        <v>7510</v>
      </c>
      <c r="J83" s="169">
        <v>7018.6915887850464</v>
      </c>
      <c r="K83" s="159"/>
      <c r="L83" s="159"/>
      <c r="M83" s="161"/>
      <c r="N83" s="159"/>
      <c r="O83" s="159"/>
      <c r="P83" s="159"/>
      <c r="Q83" s="159"/>
      <c r="R83" s="162"/>
      <c r="S83" s="163"/>
      <c r="T83" s="159"/>
      <c r="U83" s="164"/>
      <c r="V83" s="165"/>
      <c r="W83" s="167"/>
      <c r="Z83" s="174"/>
      <c r="AA83" s="167"/>
      <c r="AB83" s="166"/>
      <c r="AC83" s="166"/>
      <c r="AD83" s="166"/>
    </row>
    <row r="84" spans="1:30">
      <c r="A84" s="159" t="s">
        <v>4030</v>
      </c>
      <c r="B84" s="159" t="s">
        <v>4036</v>
      </c>
      <c r="C84" s="159" t="s">
        <v>375</v>
      </c>
      <c r="D84" s="159" t="s">
        <v>38</v>
      </c>
      <c r="E84" s="159" t="s">
        <v>1492</v>
      </c>
      <c r="F84" s="160" t="s">
        <v>1485</v>
      </c>
      <c r="G84" s="159" t="s">
        <v>1491</v>
      </c>
      <c r="H84" s="159" t="s">
        <v>1493</v>
      </c>
      <c r="I84" s="169">
        <v>16930</v>
      </c>
      <c r="J84" s="169">
        <v>15822.429906542055</v>
      </c>
      <c r="K84" s="159"/>
      <c r="L84" s="159"/>
      <c r="M84" s="161"/>
      <c r="N84" s="159"/>
      <c r="O84" s="159"/>
      <c r="P84" s="159"/>
      <c r="Q84" s="159"/>
      <c r="R84" s="162"/>
      <c r="S84" s="163"/>
      <c r="T84" s="159"/>
      <c r="U84" s="164"/>
      <c r="V84" s="165"/>
      <c r="W84" s="167"/>
      <c r="Z84" s="174"/>
      <c r="AA84" s="167"/>
      <c r="AB84" s="166"/>
      <c r="AC84" s="166"/>
      <c r="AD84" s="166"/>
    </row>
    <row r="85" spans="1:30">
      <c r="A85" s="159" t="s">
        <v>4030</v>
      </c>
      <c r="B85" s="159" t="s">
        <v>4036</v>
      </c>
      <c r="C85" s="159" t="s">
        <v>375</v>
      </c>
      <c r="D85" s="159" t="s">
        <v>38</v>
      </c>
      <c r="E85" s="159" t="s">
        <v>1495</v>
      </c>
      <c r="F85" s="160" t="s">
        <v>1485</v>
      </c>
      <c r="G85" s="159" t="s">
        <v>1494</v>
      </c>
      <c r="H85" s="159" t="s">
        <v>1496</v>
      </c>
      <c r="I85" s="169">
        <v>16930</v>
      </c>
      <c r="J85" s="169">
        <v>15822.429906542055</v>
      </c>
      <c r="K85" s="159"/>
      <c r="L85" s="159"/>
      <c r="M85" s="161"/>
      <c r="N85" s="159"/>
      <c r="O85" s="159"/>
      <c r="P85" s="159"/>
      <c r="Q85" s="159"/>
      <c r="R85" s="162"/>
      <c r="S85" s="163"/>
      <c r="T85" s="159"/>
      <c r="U85" s="164"/>
      <c r="V85" s="165"/>
      <c r="W85" s="167"/>
      <c r="Z85" s="174"/>
      <c r="AA85" s="167"/>
      <c r="AB85" s="166"/>
      <c r="AC85" s="166"/>
      <c r="AD85" s="166"/>
    </row>
    <row r="86" spans="1:30">
      <c r="A86" s="159" t="s">
        <v>4030</v>
      </c>
      <c r="B86" s="159" t="s">
        <v>4036</v>
      </c>
      <c r="C86" s="159" t="s">
        <v>375</v>
      </c>
      <c r="D86" s="159" t="s">
        <v>38</v>
      </c>
      <c r="E86" s="159" t="s">
        <v>1498</v>
      </c>
      <c r="F86" s="160" t="s">
        <v>1485</v>
      </c>
      <c r="G86" s="159" t="s">
        <v>1497</v>
      </c>
      <c r="H86" s="159" t="s">
        <v>1499</v>
      </c>
      <c r="I86" s="169">
        <v>16930</v>
      </c>
      <c r="J86" s="169">
        <v>15822.429906542055</v>
      </c>
      <c r="K86" s="159"/>
      <c r="L86" s="159"/>
      <c r="M86" s="161"/>
      <c r="N86" s="159"/>
      <c r="O86" s="159"/>
      <c r="P86" s="159"/>
      <c r="Q86" s="159"/>
      <c r="R86" s="162"/>
      <c r="S86" s="163"/>
      <c r="T86" s="159"/>
      <c r="U86" s="164"/>
      <c r="V86" s="165"/>
      <c r="W86" s="167"/>
      <c r="Z86" s="174"/>
      <c r="AA86" s="167"/>
      <c r="AB86" s="166"/>
      <c r="AC86" s="166"/>
      <c r="AD86" s="166"/>
    </row>
    <row r="87" spans="1:30">
      <c r="A87" s="159" t="s">
        <v>4030</v>
      </c>
      <c r="B87" s="159" t="s">
        <v>4036</v>
      </c>
      <c r="C87" s="159" t="s">
        <v>375</v>
      </c>
      <c r="D87" s="159" t="s">
        <v>38</v>
      </c>
      <c r="E87" s="159" t="s">
        <v>1502</v>
      </c>
      <c r="F87" s="160" t="s">
        <v>1500</v>
      </c>
      <c r="G87" s="159" t="s">
        <v>1501</v>
      </c>
      <c r="H87" s="159" t="s">
        <v>1503</v>
      </c>
      <c r="I87" s="169">
        <v>11820</v>
      </c>
      <c r="J87" s="169">
        <v>11046.728971962617</v>
      </c>
      <c r="K87" s="159"/>
      <c r="L87" s="159"/>
      <c r="M87" s="161"/>
      <c r="N87" s="159"/>
      <c r="O87" s="159"/>
      <c r="P87" s="159"/>
      <c r="Q87" s="159"/>
      <c r="R87" s="162"/>
      <c r="S87" s="163"/>
      <c r="T87" s="159"/>
      <c r="U87" s="164"/>
      <c r="V87" s="165"/>
      <c r="W87" s="167"/>
      <c r="Z87" s="174"/>
      <c r="AA87" s="167"/>
      <c r="AB87" s="166"/>
      <c r="AC87" s="166"/>
      <c r="AD87" s="166"/>
    </row>
    <row r="88" spans="1:30">
      <c r="A88" s="159" t="s">
        <v>4030</v>
      </c>
      <c r="B88" s="159" t="s">
        <v>4036</v>
      </c>
      <c r="C88" s="159" t="s">
        <v>375</v>
      </c>
      <c r="D88" s="159" t="s">
        <v>38</v>
      </c>
      <c r="E88" s="159" t="s">
        <v>1505</v>
      </c>
      <c r="F88" s="160" t="s">
        <v>1500</v>
      </c>
      <c r="G88" s="159" t="s">
        <v>1504</v>
      </c>
      <c r="H88" s="159" t="s">
        <v>1506</v>
      </c>
      <c r="I88" s="169">
        <v>26120</v>
      </c>
      <c r="J88" s="169">
        <v>24411.214953271028</v>
      </c>
      <c r="K88" s="159"/>
      <c r="L88" s="159"/>
      <c r="M88" s="161"/>
      <c r="N88" s="159"/>
      <c r="O88" s="159"/>
      <c r="P88" s="159"/>
      <c r="Q88" s="159"/>
      <c r="R88" s="162"/>
      <c r="S88" s="163"/>
      <c r="T88" s="159"/>
      <c r="U88" s="164"/>
      <c r="V88" s="165"/>
      <c r="W88" s="167"/>
      <c r="Z88" s="174"/>
      <c r="AA88" s="167"/>
      <c r="AB88" s="166"/>
      <c r="AC88" s="166"/>
      <c r="AD88" s="166"/>
    </row>
    <row r="89" spans="1:30">
      <c r="A89" s="159" t="s">
        <v>4030</v>
      </c>
      <c r="B89" s="159" t="s">
        <v>4036</v>
      </c>
      <c r="C89" s="159" t="s">
        <v>375</v>
      </c>
      <c r="D89" s="159" t="s">
        <v>38</v>
      </c>
      <c r="E89" s="159" t="s">
        <v>1508</v>
      </c>
      <c r="F89" s="160" t="s">
        <v>1500</v>
      </c>
      <c r="G89" s="159" t="s">
        <v>1507</v>
      </c>
      <c r="H89" s="159" t="s">
        <v>1509</v>
      </c>
      <c r="I89" s="169">
        <v>26120</v>
      </c>
      <c r="J89" s="169">
        <v>24411.214953271028</v>
      </c>
      <c r="K89" s="159"/>
      <c r="L89" s="159"/>
      <c r="M89" s="161"/>
      <c r="N89" s="159"/>
      <c r="O89" s="159"/>
      <c r="P89" s="159"/>
      <c r="Q89" s="159"/>
      <c r="R89" s="162"/>
      <c r="S89" s="163"/>
      <c r="T89" s="159"/>
      <c r="U89" s="164"/>
      <c r="V89" s="165"/>
      <c r="W89" s="167"/>
      <c r="Z89" s="174"/>
      <c r="AA89" s="167"/>
      <c r="AB89" s="166"/>
      <c r="AC89" s="166"/>
      <c r="AD89" s="166"/>
    </row>
    <row r="90" spans="1:30">
      <c r="A90" s="159" t="s">
        <v>4030</v>
      </c>
      <c r="B90" s="159" t="s">
        <v>4036</v>
      </c>
      <c r="C90" s="159" t="s">
        <v>375</v>
      </c>
      <c r="D90" s="159" t="s">
        <v>38</v>
      </c>
      <c r="E90" s="159" t="s">
        <v>1511</v>
      </c>
      <c r="F90" s="160" t="s">
        <v>1500</v>
      </c>
      <c r="G90" s="159" t="s">
        <v>1510</v>
      </c>
      <c r="H90" s="159" t="s">
        <v>1512</v>
      </c>
      <c r="I90" s="169">
        <v>26120</v>
      </c>
      <c r="J90" s="169">
        <v>24411.214953271028</v>
      </c>
      <c r="K90" s="159"/>
      <c r="L90" s="159"/>
      <c r="M90" s="161"/>
      <c r="N90" s="159"/>
      <c r="O90" s="159"/>
      <c r="P90" s="159"/>
      <c r="Q90" s="159"/>
      <c r="R90" s="162"/>
      <c r="S90" s="163"/>
      <c r="T90" s="159"/>
      <c r="U90" s="164"/>
      <c r="V90" s="165"/>
      <c r="W90" s="167"/>
      <c r="Z90" s="174"/>
      <c r="AA90" s="167"/>
      <c r="AB90" s="166"/>
      <c r="AC90" s="166"/>
      <c r="AD90" s="166"/>
    </row>
    <row r="91" spans="1:30">
      <c r="A91" s="159" t="s">
        <v>4030</v>
      </c>
      <c r="B91" s="159" t="s">
        <v>4036</v>
      </c>
      <c r="C91" s="159" t="s">
        <v>375</v>
      </c>
      <c r="D91" s="159" t="s">
        <v>38</v>
      </c>
      <c r="E91" s="159" t="s">
        <v>1515</v>
      </c>
      <c r="F91" s="160" t="s">
        <v>1513</v>
      </c>
      <c r="G91" s="159" t="s">
        <v>1514</v>
      </c>
      <c r="H91" s="159" t="s">
        <v>1516</v>
      </c>
      <c r="I91" s="169">
        <v>7360</v>
      </c>
      <c r="J91" s="169">
        <v>6878.5046728971956</v>
      </c>
      <c r="K91" s="159"/>
      <c r="L91" s="159"/>
      <c r="M91" s="161"/>
      <c r="N91" s="159"/>
      <c r="O91" s="159"/>
      <c r="P91" s="159"/>
      <c r="Q91" s="159"/>
      <c r="R91" s="162"/>
      <c r="S91" s="163"/>
      <c r="T91" s="159"/>
      <c r="U91" s="164"/>
      <c r="V91" s="165"/>
      <c r="W91" s="167"/>
      <c r="Z91" s="174"/>
      <c r="AA91" s="167"/>
      <c r="AB91" s="166"/>
      <c r="AC91" s="166"/>
      <c r="AD91" s="166"/>
    </row>
    <row r="92" spans="1:30">
      <c r="A92" s="159" t="s">
        <v>4030</v>
      </c>
      <c r="B92" s="159" t="s">
        <v>4036</v>
      </c>
      <c r="C92" s="159" t="s">
        <v>375</v>
      </c>
      <c r="D92" s="159" t="s">
        <v>38</v>
      </c>
      <c r="E92" s="159" t="s">
        <v>1519</v>
      </c>
      <c r="F92" s="160" t="s">
        <v>1513</v>
      </c>
      <c r="G92" s="159" t="s">
        <v>1518</v>
      </c>
      <c r="H92" s="159" t="s">
        <v>1520</v>
      </c>
      <c r="I92" s="169">
        <v>11190</v>
      </c>
      <c r="J92" s="169">
        <v>10457.943925233645</v>
      </c>
      <c r="K92" s="159"/>
      <c r="L92" s="159"/>
      <c r="M92" s="161"/>
      <c r="N92" s="159"/>
      <c r="O92" s="159"/>
      <c r="P92" s="159"/>
      <c r="Q92" s="159"/>
      <c r="R92" s="162"/>
      <c r="S92" s="163"/>
      <c r="T92" s="159"/>
      <c r="U92" s="164"/>
      <c r="V92" s="165"/>
      <c r="W92" s="167"/>
      <c r="Z92" s="174"/>
      <c r="AA92" s="167"/>
      <c r="AB92" s="166"/>
      <c r="AC92" s="166"/>
      <c r="AD92" s="166"/>
    </row>
    <row r="93" spans="1:30">
      <c r="A93" s="159" t="s">
        <v>4030</v>
      </c>
      <c r="B93" s="159" t="s">
        <v>4036</v>
      </c>
      <c r="C93" s="159" t="s">
        <v>375</v>
      </c>
      <c r="D93" s="159" t="s">
        <v>38</v>
      </c>
      <c r="E93" s="159" t="s">
        <v>1522</v>
      </c>
      <c r="F93" s="160" t="s">
        <v>1513</v>
      </c>
      <c r="G93" s="159" t="s">
        <v>1521</v>
      </c>
      <c r="H93" s="159" t="s">
        <v>1523</v>
      </c>
      <c r="I93" s="169">
        <v>11190</v>
      </c>
      <c r="J93" s="169">
        <v>10457.943925233645</v>
      </c>
      <c r="K93" s="159"/>
      <c r="L93" s="159"/>
      <c r="M93" s="161"/>
      <c r="N93" s="159"/>
      <c r="O93" s="159"/>
      <c r="P93" s="159"/>
      <c r="Q93" s="159"/>
      <c r="R93" s="162"/>
      <c r="S93" s="163"/>
      <c r="T93" s="159"/>
      <c r="U93" s="164"/>
      <c r="V93" s="165"/>
      <c r="W93" s="167"/>
      <c r="Z93" s="174"/>
      <c r="AA93" s="167"/>
      <c r="AB93" s="166"/>
      <c r="AC93" s="166"/>
      <c r="AD93" s="166"/>
    </row>
    <row r="94" spans="1:30">
      <c r="A94" s="159" t="s">
        <v>4030</v>
      </c>
      <c r="B94" s="159" t="s">
        <v>4036</v>
      </c>
      <c r="C94" s="159" t="s">
        <v>375</v>
      </c>
      <c r="D94" s="159" t="s">
        <v>38</v>
      </c>
      <c r="E94" s="159" t="s">
        <v>1525</v>
      </c>
      <c r="F94" s="160" t="s">
        <v>1513</v>
      </c>
      <c r="G94" s="159" t="s">
        <v>1524</v>
      </c>
      <c r="H94" s="159" t="s">
        <v>1526</v>
      </c>
      <c r="I94" s="169">
        <v>11190</v>
      </c>
      <c r="J94" s="169">
        <v>10457.943925233645</v>
      </c>
      <c r="K94" s="159"/>
      <c r="L94" s="159"/>
      <c r="M94" s="161"/>
      <c r="N94" s="159"/>
      <c r="O94" s="159"/>
      <c r="P94" s="159"/>
      <c r="Q94" s="159"/>
      <c r="R94" s="162"/>
      <c r="S94" s="163"/>
      <c r="T94" s="159"/>
      <c r="U94" s="164"/>
      <c r="V94" s="165"/>
      <c r="W94" s="167"/>
      <c r="Z94" s="174"/>
      <c r="AA94" s="167"/>
      <c r="AB94" s="166"/>
      <c r="AC94" s="166"/>
      <c r="AD94" s="166"/>
    </row>
    <row r="95" spans="1:30">
      <c r="A95" s="159" t="s">
        <v>4030</v>
      </c>
      <c r="B95" s="159" t="s">
        <v>4036</v>
      </c>
      <c r="C95" s="159" t="s">
        <v>375</v>
      </c>
      <c r="D95" s="159" t="s">
        <v>38</v>
      </c>
      <c r="E95" s="159" t="s">
        <v>1529</v>
      </c>
      <c r="F95" s="160" t="s">
        <v>1527</v>
      </c>
      <c r="G95" s="159" t="s">
        <v>1528</v>
      </c>
      <c r="H95" s="159" t="s">
        <v>1530</v>
      </c>
      <c r="I95" s="169">
        <v>19690</v>
      </c>
      <c r="J95" s="169">
        <v>18401.869158878504</v>
      </c>
      <c r="K95" s="159"/>
      <c r="L95" s="159"/>
      <c r="M95" s="161"/>
      <c r="N95" s="159"/>
      <c r="O95" s="159"/>
      <c r="P95" s="159"/>
      <c r="Q95" s="159"/>
      <c r="R95" s="162"/>
      <c r="S95" s="163"/>
      <c r="T95" s="159"/>
      <c r="U95" s="164"/>
      <c r="V95" s="165"/>
      <c r="W95" s="167"/>
      <c r="Z95" s="174"/>
      <c r="AA95" s="167"/>
      <c r="AB95" s="166"/>
      <c r="AC95" s="166"/>
      <c r="AD95" s="166"/>
    </row>
    <row r="96" spans="1:30">
      <c r="A96" s="159" t="s">
        <v>4030</v>
      </c>
      <c r="B96" s="159" t="s">
        <v>4036</v>
      </c>
      <c r="C96" s="159" t="s">
        <v>375</v>
      </c>
      <c r="D96" s="159" t="s">
        <v>38</v>
      </c>
      <c r="E96" s="159" t="s">
        <v>1532</v>
      </c>
      <c r="F96" s="160" t="s">
        <v>1527</v>
      </c>
      <c r="G96" s="159" t="s">
        <v>1531</v>
      </c>
      <c r="H96" s="159" t="s">
        <v>1533</v>
      </c>
      <c r="I96" s="169">
        <v>34460</v>
      </c>
      <c r="J96" s="169">
        <v>32205.607476635512</v>
      </c>
      <c r="K96" s="159"/>
      <c r="L96" s="159"/>
      <c r="M96" s="161"/>
      <c r="N96" s="159"/>
      <c r="O96" s="159"/>
      <c r="P96" s="159"/>
      <c r="Q96" s="159"/>
      <c r="R96" s="162"/>
      <c r="S96" s="163"/>
      <c r="T96" s="159"/>
      <c r="U96" s="164"/>
      <c r="V96" s="165"/>
      <c r="W96" s="167"/>
      <c r="Z96" s="174"/>
      <c r="AA96" s="167"/>
      <c r="AB96" s="166"/>
      <c r="AC96" s="166"/>
      <c r="AD96" s="166"/>
    </row>
    <row r="97" spans="1:30">
      <c r="A97" s="159" t="s">
        <v>4030</v>
      </c>
      <c r="B97" s="159" t="s">
        <v>4036</v>
      </c>
      <c r="C97" s="159" t="s">
        <v>375</v>
      </c>
      <c r="D97" s="159" t="s">
        <v>38</v>
      </c>
      <c r="E97" s="159" t="s">
        <v>1535</v>
      </c>
      <c r="F97" s="160" t="s">
        <v>1527</v>
      </c>
      <c r="G97" s="159" t="s">
        <v>1534</v>
      </c>
      <c r="H97" s="159" t="s">
        <v>1536</v>
      </c>
      <c r="I97" s="169">
        <v>34460</v>
      </c>
      <c r="J97" s="169">
        <v>32205.607476635512</v>
      </c>
      <c r="K97" s="159"/>
      <c r="L97" s="159"/>
      <c r="M97" s="161"/>
      <c r="N97" s="159"/>
      <c r="O97" s="159"/>
      <c r="P97" s="159"/>
      <c r="Q97" s="159"/>
      <c r="R97" s="162"/>
      <c r="S97" s="163"/>
      <c r="T97" s="159"/>
      <c r="U97" s="164"/>
      <c r="V97" s="165"/>
      <c r="W97" s="167"/>
      <c r="Z97" s="174"/>
      <c r="AA97" s="167"/>
      <c r="AB97" s="166"/>
      <c r="AC97" s="166"/>
      <c r="AD97" s="166"/>
    </row>
    <row r="98" spans="1:30">
      <c r="A98" s="159" t="s">
        <v>4030</v>
      </c>
      <c r="B98" s="159" t="s">
        <v>4036</v>
      </c>
      <c r="C98" s="159" t="s">
        <v>375</v>
      </c>
      <c r="D98" s="159" t="s">
        <v>38</v>
      </c>
      <c r="E98" s="159" t="s">
        <v>1538</v>
      </c>
      <c r="F98" s="160" t="s">
        <v>1527</v>
      </c>
      <c r="G98" s="159" t="s">
        <v>1537</v>
      </c>
      <c r="H98" s="159" t="s">
        <v>1539</v>
      </c>
      <c r="I98" s="169">
        <v>34460</v>
      </c>
      <c r="J98" s="169">
        <v>32205.607476635512</v>
      </c>
      <c r="K98" s="159"/>
      <c r="L98" s="159"/>
      <c r="M98" s="161"/>
      <c r="N98" s="159"/>
      <c r="O98" s="159"/>
      <c r="P98" s="159"/>
      <c r="Q98" s="159"/>
      <c r="R98" s="162"/>
      <c r="S98" s="163"/>
      <c r="T98" s="159"/>
      <c r="U98" s="164"/>
      <c r="V98" s="165"/>
      <c r="W98" s="167"/>
      <c r="Z98" s="174"/>
      <c r="AA98" s="167"/>
      <c r="AB98" s="166"/>
      <c r="AC98" s="166"/>
      <c r="AD98" s="166"/>
    </row>
    <row r="99" spans="1:30">
      <c r="A99" s="159" t="s">
        <v>4030</v>
      </c>
      <c r="B99" s="159" t="s">
        <v>4036</v>
      </c>
      <c r="C99" s="159" t="s">
        <v>447</v>
      </c>
      <c r="D99" s="159" t="s">
        <v>38</v>
      </c>
      <c r="E99" s="159" t="s">
        <v>1542</v>
      </c>
      <c r="F99" s="160" t="s">
        <v>1540</v>
      </c>
      <c r="G99" s="159" t="s">
        <v>1541</v>
      </c>
      <c r="H99" s="159" t="s">
        <v>1543</v>
      </c>
      <c r="I99" s="169">
        <v>10620</v>
      </c>
      <c r="J99" s="169">
        <v>9925.2336448598126</v>
      </c>
      <c r="K99" s="159"/>
      <c r="L99" s="159"/>
      <c r="M99" s="161"/>
      <c r="N99" s="159"/>
      <c r="O99" s="159"/>
      <c r="P99" s="159"/>
      <c r="Q99" s="159"/>
      <c r="R99" s="162"/>
      <c r="S99" s="163"/>
      <c r="T99" s="159"/>
      <c r="U99" s="164"/>
      <c r="V99" s="165"/>
      <c r="W99" s="167"/>
      <c r="Z99" s="174"/>
      <c r="AA99" s="167"/>
      <c r="AB99" s="166"/>
      <c r="AC99" s="166"/>
      <c r="AD99" s="166"/>
    </row>
    <row r="100" spans="1:30">
      <c r="A100" s="159" t="s">
        <v>4030</v>
      </c>
      <c r="B100" s="159" t="s">
        <v>4036</v>
      </c>
      <c r="C100" s="159" t="s">
        <v>375</v>
      </c>
      <c r="D100" s="159" t="s">
        <v>38</v>
      </c>
      <c r="E100" s="159" t="s">
        <v>1547</v>
      </c>
      <c r="F100" s="160" t="s">
        <v>1545</v>
      </c>
      <c r="G100" s="159" t="s">
        <v>1546</v>
      </c>
      <c r="H100" s="159" t="s">
        <v>1548</v>
      </c>
      <c r="I100" s="169">
        <v>6930</v>
      </c>
      <c r="J100" s="169">
        <v>6476.6355140186915</v>
      </c>
      <c r="K100" s="159"/>
      <c r="L100" s="159"/>
      <c r="M100" s="161"/>
      <c r="N100" s="159"/>
      <c r="O100" s="159"/>
      <c r="P100" s="159"/>
      <c r="Q100" s="159"/>
      <c r="R100" s="162"/>
      <c r="S100" s="163"/>
      <c r="T100" s="159"/>
      <c r="U100" s="164"/>
      <c r="V100" s="165"/>
      <c r="W100" s="167"/>
      <c r="Z100" s="174"/>
      <c r="AA100" s="167"/>
      <c r="AB100" s="166"/>
      <c r="AC100" s="166"/>
      <c r="AD100" s="166"/>
    </row>
    <row r="101" spans="1:30">
      <c r="A101" s="159" t="s">
        <v>4030</v>
      </c>
      <c r="B101" s="159" t="s">
        <v>4036</v>
      </c>
      <c r="C101" s="159" t="s">
        <v>375</v>
      </c>
      <c r="D101" s="159" t="s">
        <v>38</v>
      </c>
      <c r="E101" s="159" t="s">
        <v>1552</v>
      </c>
      <c r="F101" s="160" t="s">
        <v>1550</v>
      </c>
      <c r="G101" s="159" t="s">
        <v>1551</v>
      </c>
      <c r="H101" s="159" t="s">
        <v>1553</v>
      </c>
      <c r="I101" s="169">
        <v>10620</v>
      </c>
      <c r="J101" s="169">
        <v>9925.2336448598126</v>
      </c>
      <c r="K101" s="159"/>
      <c r="L101" s="159"/>
      <c r="M101" s="161"/>
      <c r="N101" s="159"/>
      <c r="O101" s="159"/>
      <c r="P101" s="159"/>
      <c r="Q101" s="159"/>
      <c r="R101" s="162"/>
      <c r="S101" s="163"/>
      <c r="T101" s="159"/>
      <c r="U101" s="164"/>
      <c r="V101" s="165"/>
      <c r="W101" s="167"/>
      <c r="Z101" s="174"/>
      <c r="AA101" s="167"/>
      <c r="AB101" s="166"/>
      <c r="AC101" s="166"/>
      <c r="AD101" s="166"/>
    </row>
    <row r="102" spans="1:30">
      <c r="A102" s="159" t="s">
        <v>4030</v>
      </c>
      <c r="B102" s="159" t="s">
        <v>4036</v>
      </c>
      <c r="C102" s="159" t="s">
        <v>375</v>
      </c>
      <c r="D102" s="159" t="s">
        <v>38</v>
      </c>
      <c r="E102" s="159" t="s">
        <v>1556</v>
      </c>
      <c r="F102" s="160" t="s">
        <v>1554</v>
      </c>
      <c r="G102" s="159" t="s">
        <v>1555</v>
      </c>
      <c r="H102" s="159" t="s">
        <v>1557</v>
      </c>
      <c r="I102" s="169">
        <v>14350</v>
      </c>
      <c r="J102" s="169">
        <v>13411.214953271026</v>
      </c>
      <c r="K102" s="159"/>
      <c r="L102" s="159"/>
      <c r="M102" s="161"/>
      <c r="N102" s="159"/>
      <c r="O102" s="159"/>
      <c r="P102" s="159"/>
      <c r="Q102" s="159"/>
      <c r="R102" s="162"/>
      <c r="S102" s="163"/>
      <c r="T102" s="159"/>
      <c r="U102" s="164"/>
      <c r="V102" s="165"/>
      <c r="W102" s="167"/>
      <c r="Z102" s="174"/>
      <c r="AA102" s="167"/>
      <c r="AB102" s="166"/>
      <c r="AC102" s="166"/>
      <c r="AD102" s="166"/>
    </row>
    <row r="103" spans="1:30">
      <c r="A103" s="159" t="s">
        <v>4030</v>
      </c>
      <c r="B103" s="159" t="s">
        <v>4036</v>
      </c>
      <c r="C103" s="159" t="s">
        <v>375</v>
      </c>
      <c r="D103" s="159" t="s">
        <v>38</v>
      </c>
      <c r="E103" s="159" t="s">
        <v>1560</v>
      </c>
      <c r="F103" s="160" t="s">
        <v>1558</v>
      </c>
      <c r="G103" s="159" t="s">
        <v>1559</v>
      </c>
      <c r="H103" s="159" t="s">
        <v>1561</v>
      </c>
      <c r="I103" s="169">
        <v>3470</v>
      </c>
      <c r="J103" s="169">
        <v>3242.9906542056074</v>
      </c>
      <c r="K103" s="159"/>
      <c r="L103" s="159"/>
      <c r="M103" s="161"/>
      <c r="N103" s="159"/>
      <c r="O103" s="159"/>
      <c r="P103" s="159"/>
      <c r="Q103" s="159"/>
      <c r="R103" s="162"/>
      <c r="S103" s="163"/>
      <c r="T103" s="159"/>
      <c r="U103" s="164"/>
      <c r="V103" s="165"/>
      <c r="W103" s="167"/>
      <c r="Z103" s="174"/>
      <c r="AA103" s="167"/>
      <c r="AB103" s="166"/>
      <c r="AC103" s="166"/>
      <c r="AD103" s="166"/>
    </row>
    <row r="104" spans="1:30">
      <c r="A104" s="159" t="s">
        <v>4030</v>
      </c>
      <c r="B104" s="159" t="s">
        <v>4036</v>
      </c>
      <c r="C104" s="159" t="s">
        <v>375</v>
      </c>
      <c r="D104" s="159" t="s">
        <v>38</v>
      </c>
      <c r="E104" s="159" t="s">
        <v>1564</v>
      </c>
      <c r="F104" s="160" t="s">
        <v>1558</v>
      </c>
      <c r="G104" s="159" t="s">
        <v>1563</v>
      </c>
      <c r="H104" s="159" t="s">
        <v>1565</v>
      </c>
      <c r="I104" s="169">
        <v>4490</v>
      </c>
      <c r="J104" s="169">
        <v>4196.26168224299</v>
      </c>
      <c r="K104" s="159"/>
      <c r="L104" s="159"/>
      <c r="M104" s="161"/>
      <c r="N104" s="159"/>
      <c r="O104" s="159"/>
      <c r="P104" s="159"/>
      <c r="Q104" s="159"/>
      <c r="R104" s="162"/>
      <c r="S104" s="163"/>
      <c r="T104" s="159"/>
      <c r="U104" s="164"/>
      <c r="V104" s="165"/>
      <c r="W104" s="167"/>
      <c r="Z104" s="174"/>
      <c r="AA104" s="167"/>
      <c r="AB104" s="166"/>
      <c r="AC104" s="166"/>
      <c r="AD104" s="166"/>
    </row>
    <row r="105" spans="1:30">
      <c r="A105" s="159" t="s">
        <v>4030</v>
      </c>
      <c r="B105" s="159" t="s">
        <v>4036</v>
      </c>
      <c r="C105" s="159" t="s">
        <v>375</v>
      </c>
      <c r="D105" s="159" t="s">
        <v>38</v>
      </c>
      <c r="E105" s="159" t="s">
        <v>1567</v>
      </c>
      <c r="F105" s="160" t="s">
        <v>1558</v>
      </c>
      <c r="G105" s="159" t="s">
        <v>1566</v>
      </c>
      <c r="H105" s="159" t="s">
        <v>1568</v>
      </c>
      <c r="I105" s="169">
        <v>4490</v>
      </c>
      <c r="J105" s="169">
        <v>4196.26168224299</v>
      </c>
      <c r="K105" s="159"/>
      <c r="L105" s="159"/>
      <c r="M105" s="161"/>
      <c r="N105" s="159"/>
      <c r="O105" s="159"/>
      <c r="P105" s="159"/>
      <c r="Q105" s="159"/>
      <c r="R105" s="162"/>
      <c r="S105" s="163"/>
      <c r="T105" s="159"/>
      <c r="U105" s="164"/>
      <c r="V105" s="165"/>
      <c r="W105" s="167"/>
      <c r="Z105" s="174"/>
      <c r="AA105" s="167"/>
      <c r="AB105" s="166"/>
      <c r="AC105" s="166"/>
      <c r="AD105" s="166"/>
    </row>
    <row r="106" spans="1:30">
      <c r="A106" s="159" t="s">
        <v>4030</v>
      </c>
      <c r="B106" s="159" t="s">
        <v>4036</v>
      </c>
      <c r="C106" s="159" t="s">
        <v>375</v>
      </c>
      <c r="D106" s="159" t="s">
        <v>38</v>
      </c>
      <c r="E106" s="159" t="s">
        <v>1570</v>
      </c>
      <c r="F106" s="160" t="s">
        <v>1558</v>
      </c>
      <c r="G106" s="159" t="s">
        <v>1569</v>
      </c>
      <c r="H106" s="159" t="s">
        <v>1571</v>
      </c>
      <c r="I106" s="169">
        <v>4490</v>
      </c>
      <c r="J106" s="169">
        <v>4196.26168224299</v>
      </c>
      <c r="K106" s="159"/>
      <c r="L106" s="159"/>
      <c r="M106" s="161"/>
      <c r="N106" s="159"/>
      <c r="O106" s="159"/>
      <c r="P106" s="159"/>
      <c r="Q106" s="159"/>
      <c r="R106" s="162"/>
      <c r="S106" s="163"/>
      <c r="T106" s="159"/>
      <c r="U106" s="164"/>
      <c r="V106" s="165"/>
      <c r="W106" s="167"/>
      <c r="Z106" s="174"/>
      <c r="AA106" s="167"/>
      <c r="AB106" s="166"/>
      <c r="AC106" s="166"/>
      <c r="AD106" s="166"/>
    </row>
    <row r="107" spans="1:30">
      <c r="A107" s="159" t="s">
        <v>4030</v>
      </c>
      <c r="B107" s="159" t="s">
        <v>4036</v>
      </c>
      <c r="C107" s="159" t="s">
        <v>375</v>
      </c>
      <c r="D107" s="159" t="s">
        <v>38</v>
      </c>
      <c r="E107" s="159" t="s">
        <v>1574</v>
      </c>
      <c r="F107" s="160" t="s">
        <v>1572</v>
      </c>
      <c r="G107" s="159" t="s">
        <v>1573</v>
      </c>
      <c r="H107" s="159" t="s">
        <v>1575</v>
      </c>
      <c r="I107" s="169">
        <v>7020</v>
      </c>
      <c r="J107" s="169">
        <v>6560.7476635514013</v>
      </c>
      <c r="K107" s="159"/>
      <c r="L107" s="159"/>
      <c r="M107" s="161"/>
      <c r="N107" s="159"/>
      <c r="O107" s="159"/>
      <c r="P107" s="159"/>
      <c r="Q107" s="159"/>
      <c r="R107" s="162"/>
      <c r="S107" s="163"/>
      <c r="T107" s="159"/>
      <c r="U107" s="164"/>
      <c r="V107" s="165"/>
      <c r="W107" s="167"/>
      <c r="Z107" s="174"/>
      <c r="AA107" s="167"/>
      <c r="AB107" s="166"/>
      <c r="AC107" s="166"/>
      <c r="AD107" s="166"/>
    </row>
    <row r="108" spans="1:30">
      <c r="A108" s="159" t="s">
        <v>4030</v>
      </c>
      <c r="B108" s="159" t="s">
        <v>4036</v>
      </c>
      <c r="C108" s="159" t="s">
        <v>375</v>
      </c>
      <c r="D108" s="159" t="s">
        <v>38</v>
      </c>
      <c r="E108" s="159" t="s">
        <v>1577</v>
      </c>
      <c r="F108" s="160" t="s">
        <v>1572</v>
      </c>
      <c r="G108" s="159" t="s">
        <v>1576</v>
      </c>
      <c r="H108" s="159" t="s">
        <v>1578</v>
      </c>
      <c r="I108" s="169">
        <v>9590</v>
      </c>
      <c r="J108" s="169">
        <v>8962.6168224299054</v>
      </c>
      <c r="K108" s="159"/>
      <c r="L108" s="159"/>
      <c r="M108" s="161"/>
      <c r="N108" s="159"/>
      <c r="O108" s="159"/>
      <c r="P108" s="159"/>
      <c r="Q108" s="159"/>
      <c r="R108" s="162"/>
      <c r="S108" s="163"/>
      <c r="T108" s="159"/>
      <c r="U108" s="164"/>
      <c r="V108" s="165"/>
      <c r="W108" s="167"/>
      <c r="Z108" s="174"/>
      <c r="AA108" s="167"/>
      <c r="AB108" s="166"/>
      <c r="AC108" s="166"/>
      <c r="AD108" s="166"/>
    </row>
    <row r="109" spans="1:30">
      <c r="A109" s="159" t="s">
        <v>4030</v>
      </c>
      <c r="B109" s="159" t="s">
        <v>4036</v>
      </c>
      <c r="C109" s="159" t="s">
        <v>375</v>
      </c>
      <c r="D109" s="159" t="s">
        <v>38</v>
      </c>
      <c r="E109" s="159" t="s">
        <v>1580</v>
      </c>
      <c r="F109" s="160" t="s">
        <v>1572</v>
      </c>
      <c r="G109" s="159" t="s">
        <v>1579</v>
      </c>
      <c r="H109" s="159" t="s">
        <v>1581</v>
      </c>
      <c r="I109" s="169">
        <v>9590</v>
      </c>
      <c r="J109" s="169">
        <v>8962.6168224299054</v>
      </c>
      <c r="K109" s="159"/>
      <c r="L109" s="159"/>
      <c r="M109" s="161"/>
      <c r="N109" s="159"/>
      <c r="O109" s="159"/>
      <c r="P109" s="159"/>
      <c r="Q109" s="159"/>
      <c r="R109" s="162"/>
      <c r="S109" s="163"/>
      <c r="T109" s="159"/>
      <c r="U109" s="164"/>
      <c r="V109" s="165"/>
      <c r="W109" s="167"/>
      <c r="Z109" s="174"/>
      <c r="AA109" s="167"/>
      <c r="AB109" s="166"/>
      <c r="AC109" s="166"/>
      <c r="AD109" s="166"/>
    </row>
    <row r="110" spans="1:30">
      <c r="A110" s="159" t="s">
        <v>4030</v>
      </c>
      <c r="B110" s="159" t="s">
        <v>4036</v>
      </c>
      <c r="C110" s="159" t="s">
        <v>375</v>
      </c>
      <c r="D110" s="159" t="s">
        <v>38</v>
      </c>
      <c r="E110" s="159" t="s">
        <v>1583</v>
      </c>
      <c r="F110" s="160" t="s">
        <v>1572</v>
      </c>
      <c r="G110" s="159" t="s">
        <v>1582</v>
      </c>
      <c r="H110" s="159" t="s">
        <v>1584</v>
      </c>
      <c r="I110" s="169">
        <v>9590</v>
      </c>
      <c r="J110" s="169">
        <v>8962.6168224299054</v>
      </c>
      <c r="K110" s="159"/>
      <c r="L110" s="159"/>
      <c r="M110" s="161"/>
      <c r="N110" s="159"/>
      <c r="O110" s="159"/>
      <c r="P110" s="159"/>
      <c r="Q110" s="159"/>
      <c r="R110" s="162"/>
      <c r="S110" s="163"/>
      <c r="T110" s="159"/>
      <c r="U110" s="164"/>
      <c r="V110" s="165"/>
      <c r="W110" s="167"/>
      <c r="Z110" s="174"/>
      <c r="AA110" s="167"/>
      <c r="AB110" s="166"/>
      <c r="AC110" s="166"/>
      <c r="AD110" s="166"/>
    </row>
    <row r="111" spans="1:30">
      <c r="A111" s="159" t="s">
        <v>4030</v>
      </c>
      <c r="B111" s="159" t="s">
        <v>4036</v>
      </c>
      <c r="C111" s="159" t="s">
        <v>375</v>
      </c>
      <c r="D111" s="159" t="s">
        <v>38</v>
      </c>
      <c r="E111" s="159" t="s">
        <v>1587</v>
      </c>
      <c r="F111" s="160" t="s">
        <v>1585</v>
      </c>
      <c r="G111" s="159" t="s">
        <v>1586</v>
      </c>
      <c r="H111" s="159" t="s">
        <v>1588</v>
      </c>
      <c r="I111" s="169">
        <v>4300</v>
      </c>
      <c r="J111" s="169">
        <v>4018.6915887850464</v>
      </c>
      <c r="K111" s="159"/>
      <c r="L111" s="159"/>
      <c r="M111" s="161"/>
      <c r="N111" s="159"/>
      <c r="O111" s="159"/>
      <c r="P111" s="159"/>
      <c r="Q111" s="159"/>
      <c r="R111" s="162"/>
      <c r="S111" s="163"/>
      <c r="T111" s="159"/>
      <c r="U111" s="164"/>
      <c r="V111" s="165"/>
      <c r="W111" s="167"/>
      <c r="Z111" s="174"/>
      <c r="AA111" s="167"/>
      <c r="AB111" s="166"/>
      <c r="AC111" s="166"/>
      <c r="AD111" s="166"/>
    </row>
    <row r="112" spans="1:30">
      <c r="A112" s="159" t="s">
        <v>4030</v>
      </c>
      <c r="B112" s="159" t="s">
        <v>4036</v>
      </c>
      <c r="C112" s="159" t="s">
        <v>375</v>
      </c>
      <c r="D112" s="159" t="s">
        <v>38</v>
      </c>
      <c r="E112" s="159" t="s">
        <v>1592</v>
      </c>
      <c r="F112" s="160" t="s">
        <v>1590</v>
      </c>
      <c r="G112" s="159" t="s">
        <v>1591</v>
      </c>
      <c r="H112" s="159" t="s">
        <v>1593</v>
      </c>
      <c r="I112" s="169">
        <v>9000</v>
      </c>
      <c r="J112" s="169">
        <v>8411.2149532710282</v>
      </c>
      <c r="K112" s="159"/>
      <c r="L112" s="159"/>
      <c r="M112" s="161"/>
      <c r="N112" s="159"/>
      <c r="O112" s="159"/>
      <c r="P112" s="159"/>
      <c r="Q112" s="159"/>
      <c r="R112" s="162"/>
      <c r="S112" s="163"/>
      <c r="T112" s="159"/>
      <c r="U112" s="164"/>
      <c r="V112" s="165"/>
      <c r="W112" s="167"/>
      <c r="Z112" s="174"/>
      <c r="AA112" s="167"/>
      <c r="AB112" s="166"/>
      <c r="AC112" s="166"/>
      <c r="AD112" s="166"/>
    </row>
    <row r="113" spans="1:30">
      <c r="A113" s="159" t="s">
        <v>4030</v>
      </c>
      <c r="B113" s="159" t="s">
        <v>4036</v>
      </c>
      <c r="C113" s="159" t="s">
        <v>375</v>
      </c>
      <c r="D113" s="159" t="s">
        <v>38</v>
      </c>
      <c r="E113" s="159" t="s">
        <v>1610</v>
      </c>
      <c r="F113" s="160" t="s">
        <v>1608</v>
      </c>
      <c r="G113" s="159" t="s">
        <v>1609</v>
      </c>
      <c r="H113" s="159" t="s">
        <v>1611</v>
      </c>
      <c r="I113" s="169">
        <v>8680</v>
      </c>
      <c r="J113" s="169">
        <v>8112.1495327102803</v>
      </c>
      <c r="K113" s="159"/>
      <c r="L113" s="159"/>
      <c r="M113" s="161"/>
      <c r="N113" s="159"/>
      <c r="O113" s="159"/>
      <c r="P113" s="159"/>
      <c r="Q113" s="159"/>
      <c r="R113" s="162"/>
      <c r="S113" s="163"/>
      <c r="T113" s="159"/>
      <c r="U113" s="164"/>
      <c r="V113" s="165"/>
      <c r="W113" s="167"/>
      <c r="Z113" s="174"/>
      <c r="AA113" s="167"/>
      <c r="AB113" s="166"/>
      <c r="AC113" s="166"/>
      <c r="AD113" s="166"/>
    </row>
    <row r="114" spans="1:30">
      <c r="A114" s="159" t="s">
        <v>4030</v>
      </c>
      <c r="B114" s="159" t="s">
        <v>4036</v>
      </c>
      <c r="C114" s="159" t="s">
        <v>375</v>
      </c>
      <c r="D114" s="159" t="s">
        <v>38</v>
      </c>
      <c r="E114" s="159" t="s">
        <v>1643</v>
      </c>
      <c r="F114" s="160" t="s">
        <v>1641</v>
      </c>
      <c r="G114" s="159" t="s">
        <v>1642</v>
      </c>
      <c r="H114" s="159" t="s">
        <v>1644</v>
      </c>
      <c r="I114" s="169">
        <v>5080</v>
      </c>
      <c r="J114" s="169">
        <v>4747.663551401869</v>
      </c>
      <c r="K114" s="159"/>
      <c r="L114" s="159"/>
      <c r="M114" s="161"/>
      <c r="N114" s="159"/>
      <c r="O114" s="159"/>
      <c r="P114" s="159"/>
      <c r="Q114" s="159"/>
      <c r="R114" s="162"/>
      <c r="S114" s="163"/>
      <c r="T114" s="159"/>
      <c r="U114" s="164"/>
      <c r="V114" s="165"/>
      <c r="W114" s="167"/>
      <c r="Z114" s="174"/>
      <c r="AA114" s="167"/>
      <c r="AB114" s="166"/>
      <c r="AC114" s="166"/>
      <c r="AD114" s="166"/>
    </row>
    <row r="115" spans="1:30">
      <c r="A115" s="159" t="s">
        <v>4030</v>
      </c>
      <c r="B115" s="159" t="s">
        <v>4036</v>
      </c>
      <c r="C115" s="159" t="s">
        <v>375</v>
      </c>
      <c r="D115" s="159" t="s">
        <v>38</v>
      </c>
      <c r="E115" s="159" t="s">
        <v>1648</v>
      </c>
      <c r="F115" s="160" t="s">
        <v>1646</v>
      </c>
      <c r="G115" s="159" t="s">
        <v>1647</v>
      </c>
      <c r="H115" s="159" t="s">
        <v>1649</v>
      </c>
      <c r="I115" s="169">
        <v>10280</v>
      </c>
      <c r="J115" s="169">
        <v>9607.4766355140182</v>
      </c>
      <c r="K115" s="159"/>
      <c r="L115" s="159"/>
      <c r="M115" s="161"/>
      <c r="N115" s="159"/>
      <c r="O115" s="159"/>
      <c r="P115" s="159"/>
      <c r="Q115" s="159"/>
      <c r="R115" s="162"/>
      <c r="S115" s="163"/>
      <c r="T115" s="159"/>
      <c r="U115" s="164"/>
      <c r="V115" s="165"/>
      <c r="W115" s="167"/>
      <c r="Z115" s="174"/>
      <c r="AA115" s="167"/>
      <c r="AB115" s="166"/>
      <c r="AC115" s="166"/>
      <c r="AD115" s="166"/>
    </row>
    <row r="116" spans="1:30">
      <c r="A116" s="159" t="s">
        <v>4030</v>
      </c>
      <c r="B116" s="159" t="s">
        <v>4036</v>
      </c>
      <c r="C116" s="159" t="s">
        <v>375</v>
      </c>
      <c r="D116" s="159" t="s">
        <v>38</v>
      </c>
      <c r="E116" s="159" t="s">
        <v>1653</v>
      </c>
      <c r="F116" s="160" t="s">
        <v>1651</v>
      </c>
      <c r="G116" s="159" t="s">
        <v>1652</v>
      </c>
      <c r="H116" s="159" t="s">
        <v>1654</v>
      </c>
      <c r="I116" s="169">
        <v>4960</v>
      </c>
      <c r="J116" s="169">
        <v>4635.5140186915887</v>
      </c>
      <c r="K116" s="159"/>
      <c r="L116" s="159"/>
      <c r="M116" s="161"/>
      <c r="N116" s="159"/>
      <c r="O116" s="159"/>
      <c r="P116" s="159"/>
      <c r="Q116" s="159"/>
      <c r="R116" s="162"/>
      <c r="S116" s="163"/>
      <c r="T116" s="159"/>
      <c r="U116" s="164"/>
      <c r="V116" s="165"/>
      <c r="W116" s="167"/>
      <c r="Z116" s="174"/>
      <c r="AA116" s="167"/>
      <c r="AB116" s="166"/>
      <c r="AC116" s="166"/>
      <c r="AD116" s="166"/>
    </row>
    <row r="117" spans="1:30">
      <c r="A117" s="159" t="s">
        <v>4030</v>
      </c>
      <c r="B117" s="159" t="s">
        <v>4036</v>
      </c>
      <c r="C117" s="159" t="s">
        <v>375</v>
      </c>
      <c r="D117" s="159" t="s">
        <v>38</v>
      </c>
      <c r="E117" s="159" t="s">
        <v>1658</v>
      </c>
      <c r="F117" s="160" t="s">
        <v>1656</v>
      </c>
      <c r="G117" s="159" t="s">
        <v>1657</v>
      </c>
      <c r="H117" s="159" t="s">
        <v>1659</v>
      </c>
      <c r="I117" s="169">
        <v>4470</v>
      </c>
      <c r="J117" s="169">
        <v>4177.5700934579436</v>
      </c>
      <c r="K117" s="159"/>
      <c r="L117" s="159"/>
      <c r="M117" s="161"/>
      <c r="N117" s="159"/>
      <c r="O117" s="159"/>
      <c r="P117" s="159"/>
      <c r="Q117" s="159"/>
      <c r="R117" s="162"/>
      <c r="S117" s="163"/>
      <c r="T117" s="159"/>
      <c r="U117" s="164"/>
      <c r="V117" s="165"/>
      <c r="W117" s="167"/>
      <c r="Z117" s="174"/>
      <c r="AA117" s="167"/>
      <c r="AB117" s="166"/>
      <c r="AC117" s="166"/>
      <c r="AD117" s="166"/>
    </row>
    <row r="118" spans="1:30">
      <c r="A118" s="159" t="s">
        <v>4030</v>
      </c>
      <c r="B118" s="159" t="s">
        <v>4036</v>
      </c>
      <c r="C118" s="159" t="s">
        <v>375</v>
      </c>
      <c r="D118" s="159" t="s">
        <v>38</v>
      </c>
      <c r="E118" s="159" t="s">
        <v>1666</v>
      </c>
      <c r="F118" s="160" t="s">
        <v>1664</v>
      </c>
      <c r="G118" s="159" t="s">
        <v>1665</v>
      </c>
      <c r="H118" s="159" t="s">
        <v>1667</v>
      </c>
      <c r="I118" s="169">
        <v>7370</v>
      </c>
      <c r="J118" s="169">
        <v>6887.8504672897188</v>
      </c>
      <c r="K118" s="159"/>
      <c r="L118" s="159"/>
      <c r="M118" s="161"/>
      <c r="N118" s="159"/>
      <c r="O118" s="159"/>
      <c r="P118" s="159"/>
      <c r="Q118" s="159"/>
      <c r="R118" s="162"/>
      <c r="S118" s="163"/>
      <c r="T118" s="159"/>
      <c r="U118" s="164"/>
      <c r="V118" s="165"/>
      <c r="W118" s="167"/>
      <c r="Z118" s="174"/>
      <c r="AA118" s="167"/>
      <c r="AB118" s="166"/>
      <c r="AC118" s="166"/>
      <c r="AD118" s="166"/>
    </row>
    <row r="119" spans="1:30">
      <c r="A119" s="159" t="s">
        <v>4030</v>
      </c>
      <c r="B119" s="159" t="s">
        <v>4036</v>
      </c>
      <c r="C119" s="159" t="s">
        <v>375</v>
      </c>
      <c r="D119" s="159" t="s">
        <v>38</v>
      </c>
      <c r="E119" s="159" t="s">
        <v>1671</v>
      </c>
      <c r="F119" s="160" t="s">
        <v>1669</v>
      </c>
      <c r="G119" s="159" t="s">
        <v>1670</v>
      </c>
      <c r="H119" s="159" t="s">
        <v>1673</v>
      </c>
      <c r="I119" s="169">
        <v>11450</v>
      </c>
      <c r="J119" s="169">
        <v>10700.934579439252</v>
      </c>
      <c r="K119" s="159"/>
      <c r="L119" s="159"/>
      <c r="M119" s="161"/>
      <c r="N119" s="159"/>
      <c r="O119" s="159"/>
      <c r="P119" s="159"/>
      <c r="Q119" s="159"/>
      <c r="R119" s="162"/>
      <c r="S119" s="163"/>
      <c r="T119" s="159"/>
      <c r="U119" s="164"/>
      <c r="V119" s="165"/>
      <c r="W119" s="167"/>
      <c r="Z119" s="174"/>
      <c r="AA119" s="167"/>
      <c r="AB119" s="166"/>
      <c r="AC119" s="166"/>
      <c r="AD119" s="166"/>
    </row>
    <row r="120" spans="1:30">
      <c r="A120" s="159" t="s">
        <v>4030</v>
      </c>
      <c r="B120" s="159" t="s">
        <v>4036</v>
      </c>
      <c r="C120" s="159" t="s">
        <v>375</v>
      </c>
      <c r="D120" s="159" t="s">
        <v>38</v>
      </c>
      <c r="E120" s="159" t="s">
        <v>1676</v>
      </c>
      <c r="F120" s="160" t="s">
        <v>1674</v>
      </c>
      <c r="G120" s="159" t="s">
        <v>1675</v>
      </c>
      <c r="H120" s="159" t="s">
        <v>1677</v>
      </c>
      <c r="I120" s="169">
        <v>8020</v>
      </c>
      <c r="J120" s="169">
        <v>7495.3271028037379</v>
      </c>
      <c r="K120" s="159"/>
      <c r="L120" s="159"/>
      <c r="M120" s="161"/>
      <c r="N120" s="159"/>
      <c r="O120" s="159"/>
      <c r="P120" s="159"/>
      <c r="Q120" s="159"/>
      <c r="R120" s="162"/>
      <c r="S120" s="163"/>
      <c r="T120" s="159"/>
      <c r="U120" s="164"/>
      <c r="V120" s="165"/>
      <c r="W120" s="167"/>
      <c r="Z120" s="174"/>
      <c r="AA120" s="167"/>
      <c r="AB120" s="166"/>
      <c r="AC120" s="166"/>
      <c r="AD120" s="166"/>
    </row>
    <row r="121" spans="1:30">
      <c r="A121" s="159" t="s">
        <v>4030</v>
      </c>
      <c r="B121" s="159" t="s">
        <v>4036</v>
      </c>
      <c r="C121" s="159" t="s">
        <v>375</v>
      </c>
      <c r="D121" s="159" t="s">
        <v>38</v>
      </c>
      <c r="E121" s="159" t="s">
        <v>1681</v>
      </c>
      <c r="F121" s="160" t="s">
        <v>1679</v>
      </c>
      <c r="G121" s="159" t="s">
        <v>1680</v>
      </c>
      <c r="H121" s="159" t="s">
        <v>1682</v>
      </c>
      <c r="I121" s="169">
        <v>14530</v>
      </c>
      <c r="J121" s="169">
        <v>13579.439252336448</v>
      </c>
      <c r="K121" s="159"/>
      <c r="L121" s="159"/>
      <c r="M121" s="161"/>
      <c r="N121" s="159"/>
      <c r="O121" s="159"/>
      <c r="P121" s="159"/>
      <c r="Q121" s="159"/>
      <c r="R121" s="162"/>
      <c r="S121" s="163"/>
      <c r="T121" s="159"/>
      <c r="U121" s="164"/>
      <c r="V121" s="165"/>
      <c r="W121" s="167"/>
      <c r="Z121" s="174"/>
      <c r="AA121" s="167"/>
      <c r="AB121" s="166"/>
      <c r="AC121" s="166"/>
      <c r="AD121" s="166"/>
    </row>
    <row r="122" spans="1:30">
      <c r="A122" s="159" t="s">
        <v>4030</v>
      </c>
      <c r="B122" s="159" t="s">
        <v>4036</v>
      </c>
      <c r="C122" s="159" t="s">
        <v>375</v>
      </c>
      <c r="D122" s="159" t="s">
        <v>38</v>
      </c>
      <c r="E122" s="159" t="s">
        <v>1685</v>
      </c>
      <c r="F122" s="160" t="s">
        <v>1679</v>
      </c>
      <c r="G122" s="159" t="s">
        <v>1684</v>
      </c>
      <c r="H122" s="159" t="s">
        <v>1686</v>
      </c>
      <c r="I122" s="169">
        <v>14530</v>
      </c>
      <c r="J122" s="169">
        <v>13579.439252336448</v>
      </c>
      <c r="K122" s="159"/>
      <c r="L122" s="159"/>
      <c r="M122" s="161"/>
      <c r="N122" s="159"/>
      <c r="O122" s="159"/>
      <c r="P122" s="159"/>
      <c r="Q122" s="159"/>
      <c r="R122" s="162"/>
      <c r="S122" s="163"/>
      <c r="T122" s="159"/>
      <c r="U122" s="164"/>
      <c r="V122" s="165"/>
      <c r="W122" s="167"/>
      <c r="Z122" s="174"/>
      <c r="AA122" s="167"/>
      <c r="AB122" s="166"/>
      <c r="AC122" s="166"/>
      <c r="AD122" s="166"/>
    </row>
    <row r="123" spans="1:30">
      <c r="A123" s="159" t="s">
        <v>4030</v>
      </c>
      <c r="B123" s="159" t="s">
        <v>4036</v>
      </c>
      <c r="C123" s="159" t="s">
        <v>375</v>
      </c>
      <c r="D123" s="159" t="s">
        <v>38</v>
      </c>
      <c r="E123" s="159" t="s">
        <v>1688</v>
      </c>
      <c r="F123" s="160" t="s">
        <v>1679</v>
      </c>
      <c r="G123" s="159" t="s">
        <v>1687</v>
      </c>
      <c r="H123" s="159" t="s">
        <v>1689</v>
      </c>
      <c r="I123" s="169">
        <v>14530</v>
      </c>
      <c r="J123" s="169">
        <v>13579.439252336448</v>
      </c>
      <c r="K123" s="159"/>
      <c r="L123" s="159"/>
      <c r="M123" s="161"/>
      <c r="N123" s="159"/>
      <c r="O123" s="159"/>
      <c r="P123" s="159"/>
      <c r="Q123" s="159"/>
      <c r="R123" s="162"/>
      <c r="S123" s="163"/>
      <c r="T123" s="159"/>
      <c r="U123" s="164"/>
      <c r="V123" s="165"/>
      <c r="W123" s="167"/>
      <c r="Z123" s="174"/>
      <c r="AA123" s="167"/>
      <c r="AB123" s="166"/>
      <c r="AC123" s="166"/>
      <c r="AD123" s="166"/>
    </row>
    <row r="124" spans="1:30">
      <c r="A124" s="159" t="s">
        <v>4030</v>
      </c>
      <c r="B124" s="159" t="s">
        <v>4036</v>
      </c>
      <c r="C124" s="159" t="s">
        <v>375</v>
      </c>
      <c r="D124" s="159" t="s">
        <v>38</v>
      </c>
      <c r="E124" s="159" t="s">
        <v>1691</v>
      </c>
      <c r="F124" s="160" t="s">
        <v>264</v>
      </c>
      <c r="G124" s="159" t="s">
        <v>1690</v>
      </c>
      <c r="H124" s="159" t="s">
        <v>1692</v>
      </c>
      <c r="I124" s="169">
        <v>7630</v>
      </c>
      <c r="J124" s="169">
        <v>7130.8411214953267</v>
      </c>
      <c r="K124" s="159"/>
      <c r="L124" s="159"/>
      <c r="M124" s="161"/>
      <c r="N124" s="159"/>
      <c r="O124" s="159"/>
      <c r="P124" s="159"/>
      <c r="Q124" s="159"/>
      <c r="R124" s="162"/>
      <c r="S124" s="163"/>
      <c r="T124" s="159"/>
      <c r="U124" s="164"/>
      <c r="V124" s="165"/>
      <c r="W124" s="167"/>
      <c r="Z124" s="174"/>
      <c r="AA124" s="167"/>
      <c r="AB124" s="166"/>
      <c r="AC124" s="166"/>
      <c r="AD124" s="166"/>
    </row>
    <row r="125" spans="1:30">
      <c r="A125" s="159" t="s">
        <v>4030</v>
      </c>
      <c r="B125" s="159" t="s">
        <v>4036</v>
      </c>
      <c r="C125" s="159" t="s">
        <v>375</v>
      </c>
      <c r="D125" s="159" t="s">
        <v>38</v>
      </c>
      <c r="E125" s="159" t="s">
        <v>1695</v>
      </c>
      <c r="F125" s="160" t="s">
        <v>264</v>
      </c>
      <c r="G125" s="159" t="s">
        <v>1694</v>
      </c>
      <c r="H125" s="159" t="s">
        <v>1696</v>
      </c>
      <c r="I125" s="169">
        <v>13380</v>
      </c>
      <c r="J125" s="169">
        <v>12504.67289719626</v>
      </c>
      <c r="K125" s="159"/>
      <c r="L125" s="159"/>
      <c r="M125" s="161"/>
      <c r="N125" s="159"/>
      <c r="O125" s="159"/>
      <c r="P125" s="159"/>
      <c r="Q125" s="159"/>
      <c r="R125" s="162"/>
      <c r="S125" s="163"/>
      <c r="T125" s="159"/>
      <c r="U125" s="164"/>
      <c r="V125" s="165"/>
      <c r="W125" s="167"/>
      <c r="Z125" s="174"/>
      <c r="AA125" s="167"/>
      <c r="AB125" s="166"/>
      <c r="AC125" s="166"/>
      <c r="AD125" s="166"/>
    </row>
    <row r="126" spans="1:30">
      <c r="A126" s="159" t="s">
        <v>4030</v>
      </c>
      <c r="B126" s="159" t="s">
        <v>4036</v>
      </c>
      <c r="C126" s="159" t="s">
        <v>375</v>
      </c>
      <c r="D126" s="159" t="s">
        <v>38</v>
      </c>
      <c r="E126" s="159" t="s">
        <v>1698</v>
      </c>
      <c r="F126" s="160" t="s">
        <v>264</v>
      </c>
      <c r="G126" s="159" t="s">
        <v>1697</v>
      </c>
      <c r="H126" s="159" t="s">
        <v>1699</v>
      </c>
      <c r="I126" s="169">
        <v>13380</v>
      </c>
      <c r="J126" s="169">
        <v>12504.67289719626</v>
      </c>
      <c r="K126" s="159"/>
      <c r="L126" s="159"/>
      <c r="M126" s="161"/>
      <c r="N126" s="159"/>
      <c r="O126" s="159"/>
      <c r="P126" s="159"/>
      <c r="Q126" s="159"/>
      <c r="R126" s="162"/>
      <c r="S126" s="163"/>
      <c r="T126" s="159"/>
      <c r="U126" s="164"/>
      <c r="V126" s="165"/>
      <c r="W126" s="167"/>
      <c r="Z126" s="174"/>
      <c r="AA126" s="167"/>
      <c r="AB126" s="166"/>
      <c r="AC126" s="166"/>
      <c r="AD126" s="166"/>
    </row>
    <row r="127" spans="1:30">
      <c r="A127" s="159" t="s">
        <v>4030</v>
      </c>
      <c r="B127" s="159" t="s">
        <v>4036</v>
      </c>
      <c r="C127" s="159" t="s">
        <v>375</v>
      </c>
      <c r="D127" s="159" t="s">
        <v>38</v>
      </c>
      <c r="E127" s="159" t="s">
        <v>1701</v>
      </c>
      <c r="F127" s="160" t="s">
        <v>264</v>
      </c>
      <c r="G127" s="159" t="s">
        <v>1700</v>
      </c>
      <c r="H127" s="159" t="s">
        <v>1702</v>
      </c>
      <c r="I127" s="169">
        <v>13380</v>
      </c>
      <c r="J127" s="169">
        <v>12504.67289719626</v>
      </c>
      <c r="K127" s="159"/>
      <c r="L127" s="159"/>
      <c r="M127" s="161"/>
      <c r="N127" s="159"/>
      <c r="O127" s="159"/>
      <c r="P127" s="159"/>
      <c r="Q127" s="159"/>
      <c r="R127" s="162"/>
      <c r="S127" s="163"/>
      <c r="T127" s="159"/>
      <c r="U127" s="164"/>
      <c r="V127" s="165"/>
      <c r="W127" s="167"/>
      <c r="Z127" s="174"/>
      <c r="AA127" s="167"/>
      <c r="AB127" s="166"/>
      <c r="AC127" s="166"/>
      <c r="AD127" s="166"/>
    </row>
    <row r="128" spans="1:30">
      <c r="A128" s="159" t="s">
        <v>4030</v>
      </c>
      <c r="B128" s="159" t="s">
        <v>4036</v>
      </c>
      <c r="C128" s="159" t="s">
        <v>375</v>
      </c>
      <c r="D128" s="159" t="s">
        <v>38</v>
      </c>
      <c r="E128" s="159" t="s">
        <v>1705</v>
      </c>
      <c r="F128" s="160" t="s">
        <v>1703</v>
      </c>
      <c r="G128" s="159" t="s">
        <v>1704</v>
      </c>
      <c r="H128" s="159" t="s">
        <v>1706</v>
      </c>
      <c r="I128" s="169">
        <v>12420</v>
      </c>
      <c r="J128" s="169">
        <v>11607.476635514018</v>
      </c>
      <c r="K128" s="159"/>
      <c r="L128" s="159"/>
      <c r="M128" s="161"/>
      <c r="N128" s="159"/>
      <c r="O128" s="159"/>
      <c r="P128" s="159"/>
      <c r="Q128" s="159"/>
      <c r="R128" s="162"/>
      <c r="S128" s="163"/>
      <c r="T128" s="159"/>
      <c r="U128" s="164"/>
      <c r="V128" s="165"/>
      <c r="W128" s="167"/>
      <c r="Z128" s="174"/>
      <c r="AA128" s="167"/>
      <c r="AB128" s="166"/>
      <c r="AC128" s="166"/>
      <c r="AD128" s="166"/>
    </row>
    <row r="129" spans="1:30">
      <c r="A129" s="159" t="s">
        <v>4030</v>
      </c>
      <c r="B129" s="159" t="s">
        <v>4036</v>
      </c>
      <c r="C129" s="159" t="s">
        <v>375</v>
      </c>
      <c r="D129" s="159" t="s">
        <v>38</v>
      </c>
      <c r="E129" s="159" t="s">
        <v>1709</v>
      </c>
      <c r="F129" s="160" t="s">
        <v>1703</v>
      </c>
      <c r="G129" s="159" t="s">
        <v>1708</v>
      </c>
      <c r="H129" s="159" t="s">
        <v>1710</v>
      </c>
      <c r="I129" s="169">
        <v>20210</v>
      </c>
      <c r="J129" s="169">
        <v>18887.850467289718</v>
      </c>
      <c r="K129" s="159"/>
      <c r="L129" s="159"/>
      <c r="M129" s="161"/>
      <c r="N129" s="159"/>
      <c r="O129" s="159"/>
      <c r="P129" s="159"/>
      <c r="Q129" s="159"/>
      <c r="R129" s="162"/>
      <c r="S129" s="163"/>
      <c r="T129" s="159"/>
      <c r="U129" s="164"/>
      <c r="V129" s="165"/>
      <c r="W129" s="167"/>
      <c r="Z129" s="174"/>
      <c r="AA129" s="167"/>
      <c r="AB129" s="166"/>
      <c r="AC129" s="166"/>
      <c r="AD129" s="166"/>
    </row>
    <row r="130" spans="1:30">
      <c r="A130" s="159" t="s">
        <v>4030</v>
      </c>
      <c r="B130" s="159" t="s">
        <v>4036</v>
      </c>
      <c r="C130" s="159" t="s">
        <v>375</v>
      </c>
      <c r="D130" s="159" t="s">
        <v>38</v>
      </c>
      <c r="E130" s="159" t="s">
        <v>1712</v>
      </c>
      <c r="F130" s="160" t="s">
        <v>1703</v>
      </c>
      <c r="G130" s="159" t="s">
        <v>1711</v>
      </c>
      <c r="H130" s="159" t="s">
        <v>1713</v>
      </c>
      <c r="I130" s="169">
        <v>20210</v>
      </c>
      <c r="J130" s="169">
        <v>18887.850467289718</v>
      </c>
      <c r="K130" s="159"/>
      <c r="L130" s="159"/>
      <c r="M130" s="161"/>
      <c r="N130" s="159"/>
      <c r="O130" s="159"/>
      <c r="P130" s="159"/>
      <c r="Q130" s="159"/>
      <c r="R130" s="162"/>
      <c r="S130" s="163"/>
      <c r="T130" s="159"/>
      <c r="U130" s="164"/>
      <c r="V130" s="165"/>
      <c r="W130" s="167"/>
      <c r="Z130" s="174"/>
      <c r="AA130" s="167"/>
      <c r="AB130" s="166"/>
      <c r="AC130" s="166"/>
      <c r="AD130" s="166"/>
    </row>
    <row r="131" spans="1:30">
      <c r="A131" s="159" t="s">
        <v>4030</v>
      </c>
      <c r="B131" s="159" t="s">
        <v>4036</v>
      </c>
      <c r="C131" s="159" t="s">
        <v>375</v>
      </c>
      <c r="D131" s="159" t="s">
        <v>38</v>
      </c>
      <c r="E131" s="159" t="s">
        <v>1715</v>
      </c>
      <c r="F131" s="160" t="s">
        <v>1703</v>
      </c>
      <c r="G131" s="159" t="s">
        <v>1714</v>
      </c>
      <c r="H131" s="159" t="s">
        <v>1716</v>
      </c>
      <c r="I131" s="169">
        <v>20210</v>
      </c>
      <c r="J131" s="169">
        <v>18887.850467289718</v>
      </c>
      <c r="K131" s="159"/>
      <c r="L131" s="159"/>
      <c r="M131" s="161"/>
      <c r="N131" s="159"/>
      <c r="O131" s="159"/>
      <c r="P131" s="159"/>
      <c r="Q131" s="159"/>
      <c r="R131" s="162"/>
      <c r="S131" s="163"/>
      <c r="T131" s="159"/>
      <c r="U131" s="164"/>
      <c r="V131" s="165"/>
      <c r="W131" s="167"/>
      <c r="Z131" s="174"/>
      <c r="AA131" s="167"/>
      <c r="AB131" s="166"/>
      <c r="AC131" s="166"/>
      <c r="AD131" s="166"/>
    </row>
    <row r="132" spans="1:30">
      <c r="A132" s="159" t="s">
        <v>4030</v>
      </c>
      <c r="B132" s="159" t="s">
        <v>4036</v>
      </c>
      <c r="C132" s="159" t="s">
        <v>375</v>
      </c>
      <c r="D132" s="159" t="s">
        <v>38</v>
      </c>
      <c r="E132" s="159" t="s">
        <v>1719</v>
      </c>
      <c r="F132" s="160" t="s">
        <v>1717</v>
      </c>
      <c r="G132" s="159" t="s">
        <v>1718</v>
      </c>
      <c r="H132" s="159" t="s">
        <v>1720</v>
      </c>
      <c r="I132" s="169">
        <v>8680</v>
      </c>
      <c r="J132" s="169">
        <v>8112.1495327102803</v>
      </c>
      <c r="K132" s="159"/>
      <c r="L132" s="159"/>
      <c r="M132" s="161"/>
      <c r="N132" s="159"/>
      <c r="O132" s="159"/>
      <c r="P132" s="159"/>
      <c r="Q132" s="159"/>
      <c r="R132" s="162"/>
      <c r="S132" s="163"/>
      <c r="T132" s="159"/>
      <c r="U132" s="164"/>
      <c r="V132" s="165"/>
      <c r="W132" s="167"/>
      <c r="Z132" s="174"/>
      <c r="AA132" s="167"/>
      <c r="AB132" s="166"/>
      <c r="AC132" s="166"/>
      <c r="AD132" s="166"/>
    </row>
    <row r="133" spans="1:30">
      <c r="A133" s="159" t="s">
        <v>4030</v>
      </c>
      <c r="B133" s="159" t="s">
        <v>4036</v>
      </c>
      <c r="C133" s="159" t="s">
        <v>375</v>
      </c>
      <c r="D133" s="159" t="s">
        <v>38</v>
      </c>
      <c r="E133" s="159" t="s">
        <v>1729</v>
      </c>
      <c r="F133" s="160" t="s">
        <v>1727</v>
      </c>
      <c r="G133" s="159" t="s">
        <v>1728</v>
      </c>
      <c r="H133" s="159" t="s">
        <v>1730</v>
      </c>
      <c r="I133" s="169">
        <v>7480</v>
      </c>
      <c r="J133" s="169">
        <v>6990.6542056074759</v>
      </c>
      <c r="K133" s="159"/>
      <c r="L133" s="159"/>
      <c r="M133" s="161"/>
      <c r="N133" s="159"/>
      <c r="O133" s="159"/>
      <c r="P133" s="159"/>
      <c r="Q133" s="159"/>
      <c r="R133" s="162"/>
      <c r="S133" s="163"/>
      <c r="T133" s="159"/>
      <c r="U133" s="164"/>
      <c r="V133" s="165"/>
      <c r="W133" s="167"/>
      <c r="Z133" s="174"/>
      <c r="AA133" s="167"/>
      <c r="AB133" s="166"/>
      <c r="AC133" s="166"/>
      <c r="AD133" s="166"/>
    </row>
    <row r="134" spans="1:30">
      <c r="A134" s="159" t="s">
        <v>4030</v>
      </c>
      <c r="B134" s="159" t="s">
        <v>4036</v>
      </c>
      <c r="C134" s="159" t="s">
        <v>375</v>
      </c>
      <c r="D134" s="159" t="s">
        <v>38</v>
      </c>
      <c r="E134" s="159" t="s">
        <v>1734</v>
      </c>
      <c r="F134" s="160" t="s">
        <v>1732</v>
      </c>
      <c r="G134" s="159" t="s">
        <v>1733</v>
      </c>
      <c r="H134" s="159" t="s">
        <v>1735</v>
      </c>
      <c r="I134" s="169">
        <v>10060</v>
      </c>
      <c r="J134" s="169">
        <v>9401.8691588785041</v>
      </c>
      <c r="K134" s="159"/>
      <c r="L134" s="159"/>
      <c r="M134" s="161"/>
      <c r="N134" s="159"/>
      <c r="O134" s="159"/>
      <c r="P134" s="159"/>
      <c r="Q134" s="159"/>
      <c r="R134" s="162"/>
      <c r="S134" s="163"/>
      <c r="T134" s="159"/>
      <c r="U134" s="164"/>
      <c r="V134" s="165"/>
      <c r="W134" s="167"/>
      <c r="Z134" s="174"/>
      <c r="AA134" s="167"/>
      <c r="AB134" s="166"/>
      <c r="AC134" s="166"/>
      <c r="AD134" s="166"/>
    </row>
    <row r="135" spans="1:30">
      <c r="A135" s="159" t="s">
        <v>4030</v>
      </c>
      <c r="B135" s="159" t="s">
        <v>4036</v>
      </c>
      <c r="C135" s="159" t="s">
        <v>375</v>
      </c>
      <c r="D135" s="159" t="s">
        <v>38</v>
      </c>
      <c r="E135" s="159" t="s">
        <v>1737</v>
      </c>
      <c r="F135" s="160" t="s">
        <v>1727</v>
      </c>
      <c r="G135" s="159" t="s">
        <v>1736</v>
      </c>
      <c r="H135" s="159" t="s">
        <v>1738</v>
      </c>
      <c r="I135" s="169">
        <v>11140</v>
      </c>
      <c r="J135" s="169">
        <v>10411.214953271028</v>
      </c>
      <c r="K135" s="159"/>
      <c r="L135" s="159"/>
      <c r="M135" s="161"/>
      <c r="N135" s="159"/>
      <c r="O135" s="159"/>
      <c r="P135" s="159"/>
      <c r="Q135" s="159"/>
      <c r="R135" s="162"/>
      <c r="S135" s="163"/>
      <c r="T135" s="159"/>
      <c r="U135" s="164"/>
      <c r="V135" s="165"/>
      <c r="W135" s="167"/>
      <c r="Z135" s="174"/>
      <c r="AA135" s="167"/>
      <c r="AB135" s="166"/>
      <c r="AC135" s="166"/>
      <c r="AD135" s="166"/>
    </row>
    <row r="136" spans="1:30">
      <c r="A136" s="159" t="s">
        <v>4030</v>
      </c>
      <c r="B136" s="159" t="s">
        <v>4036</v>
      </c>
      <c r="C136" s="159" t="s">
        <v>375</v>
      </c>
      <c r="D136" s="159" t="s">
        <v>38</v>
      </c>
      <c r="E136" s="159" t="s">
        <v>1740</v>
      </c>
      <c r="F136" s="160" t="s">
        <v>1727</v>
      </c>
      <c r="G136" s="159" t="s">
        <v>1739</v>
      </c>
      <c r="H136" s="159" t="s">
        <v>1741</v>
      </c>
      <c r="I136" s="169">
        <v>11140</v>
      </c>
      <c r="J136" s="169">
        <v>10411.214953271028</v>
      </c>
      <c r="K136" s="159"/>
      <c r="L136" s="159"/>
      <c r="M136" s="161"/>
      <c r="N136" s="159"/>
      <c r="O136" s="159"/>
      <c r="P136" s="159"/>
      <c r="Q136" s="159"/>
      <c r="R136" s="162"/>
      <c r="S136" s="163"/>
      <c r="T136" s="159"/>
      <c r="U136" s="164"/>
      <c r="V136" s="165"/>
      <c r="W136" s="167"/>
      <c r="Z136" s="174"/>
      <c r="AA136" s="167"/>
      <c r="AB136" s="166"/>
      <c r="AC136" s="166"/>
      <c r="AD136" s="166"/>
    </row>
    <row r="137" spans="1:30">
      <c r="A137" s="159" t="s">
        <v>4030</v>
      </c>
      <c r="B137" s="159" t="s">
        <v>4036</v>
      </c>
      <c r="C137" s="159" t="s">
        <v>375</v>
      </c>
      <c r="D137" s="159" t="s">
        <v>38</v>
      </c>
      <c r="E137" s="159" t="s">
        <v>1743</v>
      </c>
      <c r="F137" s="160" t="s">
        <v>1727</v>
      </c>
      <c r="G137" s="159" t="s">
        <v>1742</v>
      </c>
      <c r="H137" s="159" t="s">
        <v>1744</v>
      </c>
      <c r="I137" s="169">
        <v>11140</v>
      </c>
      <c r="J137" s="169">
        <v>10411.214953271028</v>
      </c>
      <c r="K137" s="159"/>
      <c r="L137" s="159"/>
      <c r="M137" s="161"/>
      <c r="N137" s="159"/>
      <c r="O137" s="159"/>
      <c r="P137" s="159"/>
      <c r="Q137" s="159"/>
      <c r="R137" s="162"/>
      <c r="S137" s="163"/>
      <c r="T137" s="159"/>
      <c r="U137" s="164"/>
      <c r="V137" s="165"/>
      <c r="W137" s="167"/>
      <c r="Z137" s="174"/>
      <c r="AA137" s="167"/>
      <c r="AB137" s="166"/>
      <c r="AC137" s="166"/>
      <c r="AD137" s="166"/>
    </row>
    <row r="138" spans="1:30">
      <c r="A138" s="159" t="s">
        <v>4030</v>
      </c>
      <c r="B138" s="159" t="s">
        <v>4036</v>
      </c>
      <c r="C138" s="159" t="s">
        <v>375</v>
      </c>
      <c r="D138" s="159" t="s">
        <v>38</v>
      </c>
      <c r="E138" s="159" t="s">
        <v>1747</v>
      </c>
      <c r="F138" s="160" t="s">
        <v>1745</v>
      </c>
      <c r="G138" s="159" t="s">
        <v>1746</v>
      </c>
      <c r="H138" s="159" t="s">
        <v>1748</v>
      </c>
      <c r="I138" s="169">
        <v>4220</v>
      </c>
      <c r="J138" s="169">
        <v>3943.9252336448594</v>
      </c>
      <c r="K138" s="159"/>
      <c r="L138" s="159"/>
      <c r="M138" s="161"/>
      <c r="N138" s="159"/>
      <c r="O138" s="159"/>
      <c r="P138" s="159"/>
      <c r="Q138" s="159"/>
      <c r="R138" s="162"/>
      <c r="S138" s="163"/>
      <c r="T138" s="159"/>
      <c r="U138" s="164"/>
      <c r="V138" s="165"/>
      <c r="W138" s="167"/>
      <c r="Z138" s="174"/>
      <c r="AA138" s="167"/>
      <c r="AB138" s="166"/>
      <c r="AC138" s="166"/>
      <c r="AD138" s="166"/>
    </row>
    <row r="139" spans="1:30">
      <c r="A139" s="159" t="s">
        <v>4030</v>
      </c>
      <c r="B139" s="159" t="s">
        <v>4036</v>
      </c>
      <c r="C139" s="159" t="s">
        <v>375</v>
      </c>
      <c r="D139" s="159" t="s">
        <v>38</v>
      </c>
      <c r="E139" s="159" t="s">
        <v>1755</v>
      </c>
      <c r="F139" s="160" t="s">
        <v>1745</v>
      </c>
      <c r="G139" s="159" t="s">
        <v>1754</v>
      </c>
      <c r="H139" s="159" t="s">
        <v>1756</v>
      </c>
      <c r="I139" s="169">
        <v>6020</v>
      </c>
      <c r="J139" s="169">
        <v>5626.1682242990655</v>
      </c>
      <c r="K139" s="159"/>
      <c r="L139" s="159"/>
      <c r="M139" s="161"/>
      <c r="N139" s="159"/>
      <c r="O139" s="159"/>
      <c r="P139" s="159"/>
      <c r="Q139" s="159"/>
      <c r="R139" s="162"/>
      <c r="S139" s="163"/>
      <c r="T139" s="159"/>
      <c r="U139" s="164"/>
      <c r="V139" s="165"/>
      <c r="W139" s="167"/>
      <c r="Z139" s="174"/>
      <c r="AA139" s="167"/>
      <c r="AB139" s="166"/>
      <c r="AC139" s="166"/>
      <c r="AD139" s="166"/>
    </row>
    <row r="140" spans="1:30">
      <c r="A140" s="159" t="s">
        <v>4030</v>
      </c>
      <c r="B140" s="159" t="s">
        <v>4036</v>
      </c>
      <c r="C140" s="159" t="s">
        <v>375</v>
      </c>
      <c r="D140" s="159" t="s">
        <v>38</v>
      </c>
      <c r="E140" s="159" t="s">
        <v>1758</v>
      </c>
      <c r="F140" s="160" t="s">
        <v>1745</v>
      </c>
      <c r="G140" s="159" t="s">
        <v>1757</v>
      </c>
      <c r="H140" s="159" t="s">
        <v>1759</v>
      </c>
      <c r="I140" s="169">
        <v>6020</v>
      </c>
      <c r="J140" s="169">
        <v>5626.1682242990655</v>
      </c>
      <c r="K140" s="159"/>
      <c r="L140" s="159"/>
      <c r="M140" s="161"/>
      <c r="N140" s="159"/>
      <c r="O140" s="159"/>
      <c r="P140" s="159"/>
      <c r="Q140" s="159"/>
      <c r="R140" s="162"/>
      <c r="S140" s="163"/>
      <c r="T140" s="159"/>
      <c r="U140" s="164"/>
      <c r="V140" s="165"/>
      <c r="W140" s="167"/>
      <c r="Z140" s="174"/>
      <c r="AA140" s="167"/>
      <c r="AB140" s="166"/>
      <c r="AC140" s="166"/>
      <c r="AD140" s="166"/>
    </row>
    <row r="141" spans="1:30">
      <c r="A141" s="159" t="s">
        <v>4030</v>
      </c>
      <c r="B141" s="159" t="s">
        <v>4036</v>
      </c>
      <c r="C141" s="159" t="s">
        <v>375</v>
      </c>
      <c r="D141" s="159" t="s">
        <v>38</v>
      </c>
      <c r="E141" s="159" t="s">
        <v>1761</v>
      </c>
      <c r="F141" s="160" t="s">
        <v>1745</v>
      </c>
      <c r="G141" s="159" t="s">
        <v>1760</v>
      </c>
      <c r="H141" s="159" t="s">
        <v>1762</v>
      </c>
      <c r="I141" s="169">
        <v>6020</v>
      </c>
      <c r="J141" s="169">
        <v>5626.1682242990655</v>
      </c>
      <c r="K141" s="159"/>
      <c r="L141" s="159"/>
      <c r="M141" s="161"/>
      <c r="N141" s="159"/>
      <c r="O141" s="159"/>
      <c r="P141" s="159"/>
      <c r="Q141" s="159"/>
      <c r="R141" s="162"/>
      <c r="S141" s="163"/>
      <c r="T141" s="159"/>
      <c r="U141" s="164"/>
      <c r="V141" s="165"/>
      <c r="W141" s="167"/>
      <c r="Z141" s="174"/>
      <c r="AA141" s="167"/>
      <c r="AB141" s="166"/>
      <c r="AC141" s="166"/>
      <c r="AD141" s="166"/>
    </row>
    <row r="142" spans="1:30">
      <c r="A142" s="159" t="s">
        <v>4030</v>
      </c>
      <c r="B142" s="159" t="s">
        <v>4036</v>
      </c>
      <c r="C142" s="159" t="s">
        <v>375</v>
      </c>
      <c r="D142" s="159" t="s">
        <v>38</v>
      </c>
      <c r="E142" s="159" t="s">
        <v>1765</v>
      </c>
      <c r="F142" s="160" t="s">
        <v>1763</v>
      </c>
      <c r="G142" s="159" t="s">
        <v>1764</v>
      </c>
      <c r="H142" s="159" t="s">
        <v>1766</v>
      </c>
      <c r="I142" s="169">
        <v>5170</v>
      </c>
      <c r="J142" s="169">
        <v>4831.7757009345787</v>
      </c>
      <c r="K142" s="159"/>
      <c r="L142" s="159"/>
      <c r="M142" s="161"/>
      <c r="N142" s="159"/>
      <c r="O142" s="159"/>
      <c r="P142" s="159"/>
      <c r="Q142" s="159"/>
      <c r="R142" s="162"/>
      <c r="S142" s="163"/>
      <c r="T142" s="159"/>
      <c r="U142" s="164"/>
      <c r="V142" s="165"/>
      <c r="W142" s="167"/>
      <c r="Z142" s="174"/>
      <c r="AA142" s="167"/>
      <c r="AB142" s="166"/>
      <c r="AC142" s="166"/>
      <c r="AD142" s="166"/>
    </row>
    <row r="143" spans="1:30">
      <c r="A143" s="159" t="s">
        <v>4030</v>
      </c>
      <c r="B143" s="159" t="s">
        <v>4036</v>
      </c>
      <c r="C143" s="159" t="s">
        <v>375</v>
      </c>
      <c r="D143" s="159" t="s">
        <v>38</v>
      </c>
      <c r="E143" s="159" t="s">
        <v>1770</v>
      </c>
      <c r="F143" s="160" t="s">
        <v>1768</v>
      </c>
      <c r="G143" s="159" t="s">
        <v>1769</v>
      </c>
      <c r="H143" s="159" t="s">
        <v>1771</v>
      </c>
      <c r="I143" s="169">
        <v>8900</v>
      </c>
      <c r="J143" s="169">
        <v>8317.7570093457944</v>
      </c>
      <c r="K143" s="159"/>
      <c r="L143" s="159"/>
      <c r="M143" s="161"/>
      <c r="N143" s="159"/>
      <c r="O143" s="159"/>
      <c r="P143" s="159"/>
      <c r="Q143" s="159"/>
      <c r="R143" s="162"/>
      <c r="S143" s="163"/>
      <c r="T143" s="159"/>
      <c r="U143" s="164"/>
      <c r="V143" s="165"/>
      <c r="W143" s="167"/>
      <c r="Z143" s="174"/>
      <c r="AA143" s="167"/>
      <c r="AB143" s="166"/>
      <c r="AC143" s="166"/>
      <c r="AD143" s="166"/>
    </row>
    <row r="144" spans="1:30">
      <c r="A144" s="159" t="s">
        <v>4030</v>
      </c>
      <c r="B144" s="159" t="s">
        <v>4036</v>
      </c>
      <c r="C144" s="159" t="s">
        <v>375</v>
      </c>
      <c r="D144" s="159" t="s">
        <v>38</v>
      </c>
      <c r="E144" s="159" t="s">
        <v>1774</v>
      </c>
      <c r="F144" s="160" t="s">
        <v>1772</v>
      </c>
      <c r="G144" s="159" t="s">
        <v>1773</v>
      </c>
      <c r="H144" s="159" t="s">
        <v>1775</v>
      </c>
      <c r="I144" s="169">
        <v>8600</v>
      </c>
      <c r="J144" s="169">
        <v>8037.3831775700928</v>
      </c>
      <c r="K144" s="159"/>
      <c r="L144" s="159"/>
      <c r="M144" s="161"/>
      <c r="N144" s="159"/>
      <c r="O144" s="159"/>
      <c r="P144" s="159"/>
      <c r="Q144" s="159"/>
      <c r="R144" s="162"/>
      <c r="S144" s="163"/>
      <c r="T144" s="159"/>
      <c r="U144" s="164"/>
      <c r="V144" s="165"/>
      <c r="W144" s="167"/>
      <c r="Z144" s="174"/>
      <c r="AA144" s="167"/>
      <c r="AB144" s="166"/>
      <c r="AC144" s="166"/>
      <c r="AD144" s="166"/>
    </row>
    <row r="145" spans="1:30">
      <c r="A145" s="159" t="s">
        <v>4030</v>
      </c>
      <c r="B145" s="159" t="s">
        <v>4036</v>
      </c>
      <c r="C145" s="159" t="s">
        <v>375</v>
      </c>
      <c r="D145" s="159" t="s">
        <v>38</v>
      </c>
      <c r="E145" s="159" t="s">
        <v>1779</v>
      </c>
      <c r="F145" s="160" t="s">
        <v>1777</v>
      </c>
      <c r="G145" s="159" t="s">
        <v>1778</v>
      </c>
      <c r="H145" s="159" t="s">
        <v>1780</v>
      </c>
      <c r="I145" s="169">
        <v>14220</v>
      </c>
      <c r="J145" s="169">
        <v>13289.719626168224</v>
      </c>
      <c r="K145" s="159"/>
      <c r="L145" s="159"/>
      <c r="M145" s="161"/>
      <c r="N145" s="159"/>
      <c r="O145" s="159"/>
      <c r="P145" s="159"/>
      <c r="Q145" s="159"/>
      <c r="R145" s="162"/>
      <c r="S145" s="163"/>
      <c r="T145" s="159"/>
      <c r="U145" s="164"/>
      <c r="V145" s="165"/>
      <c r="W145" s="167"/>
      <c r="Z145" s="174"/>
      <c r="AA145" s="167"/>
      <c r="AB145" s="166"/>
      <c r="AC145" s="166"/>
      <c r="AD145" s="166"/>
    </row>
    <row r="146" spans="1:30">
      <c r="A146" s="159" t="s">
        <v>4030</v>
      </c>
      <c r="B146" s="159" t="s">
        <v>4036</v>
      </c>
      <c r="C146" s="159" t="s">
        <v>375</v>
      </c>
      <c r="D146" s="159" t="s">
        <v>38</v>
      </c>
      <c r="E146" s="159" t="s">
        <v>1784</v>
      </c>
      <c r="F146" s="160" t="s">
        <v>1782</v>
      </c>
      <c r="G146" s="159" t="s">
        <v>1783</v>
      </c>
      <c r="H146" s="159" t="s">
        <v>1785</v>
      </c>
      <c r="I146" s="169">
        <v>10180</v>
      </c>
      <c r="J146" s="169">
        <v>9514.0186915887843</v>
      </c>
      <c r="K146" s="159"/>
      <c r="L146" s="159"/>
      <c r="M146" s="161"/>
      <c r="N146" s="159"/>
      <c r="O146" s="159"/>
      <c r="P146" s="159"/>
      <c r="Q146" s="159"/>
      <c r="R146" s="162"/>
      <c r="S146" s="163"/>
      <c r="T146" s="159"/>
      <c r="U146" s="164"/>
      <c r="V146" s="165"/>
      <c r="W146" s="167"/>
      <c r="Z146" s="174"/>
      <c r="AA146" s="167"/>
      <c r="AB146" s="166"/>
      <c r="AC146" s="166"/>
      <c r="AD146" s="166"/>
    </row>
    <row r="147" spans="1:30">
      <c r="A147" s="159" t="s">
        <v>4030</v>
      </c>
      <c r="B147" s="159" t="s">
        <v>4036</v>
      </c>
      <c r="C147" s="159" t="s">
        <v>375</v>
      </c>
      <c r="D147" s="159" t="s">
        <v>38</v>
      </c>
      <c r="E147" s="159" t="s">
        <v>1789</v>
      </c>
      <c r="F147" s="160" t="s">
        <v>1787</v>
      </c>
      <c r="G147" s="159" t="s">
        <v>1788</v>
      </c>
      <c r="H147" s="159" t="s">
        <v>1790</v>
      </c>
      <c r="I147" s="169">
        <v>11220</v>
      </c>
      <c r="J147" s="169">
        <v>10485.981308411214</v>
      </c>
      <c r="K147" s="159"/>
      <c r="L147" s="159"/>
      <c r="M147" s="161"/>
      <c r="N147" s="159"/>
      <c r="O147" s="159"/>
      <c r="P147" s="159"/>
      <c r="Q147" s="159"/>
      <c r="R147" s="162"/>
      <c r="S147" s="163"/>
      <c r="T147" s="159"/>
      <c r="U147" s="164"/>
      <c r="V147" s="165"/>
      <c r="W147" s="167"/>
      <c r="Z147" s="174"/>
      <c r="AA147" s="167"/>
      <c r="AB147" s="166"/>
      <c r="AC147" s="166"/>
      <c r="AD147" s="166"/>
    </row>
    <row r="148" spans="1:30">
      <c r="A148" s="159" t="s">
        <v>4030</v>
      </c>
      <c r="B148" s="159" t="s">
        <v>4036</v>
      </c>
      <c r="C148" s="159" t="s">
        <v>375</v>
      </c>
      <c r="D148" s="159" t="s">
        <v>38</v>
      </c>
      <c r="E148" s="159" t="s">
        <v>1793</v>
      </c>
      <c r="F148" s="160" t="s">
        <v>1791</v>
      </c>
      <c r="G148" s="159" t="s">
        <v>1792</v>
      </c>
      <c r="H148" s="159" t="s">
        <v>1794</v>
      </c>
      <c r="I148" s="169">
        <v>5330</v>
      </c>
      <c r="J148" s="169">
        <v>4981.3084112149527</v>
      </c>
      <c r="K148" s="159"/>
      <c r="L148" s="159"/>
      <c r="M148" s="161"/>
      <c r="N148" s="159"/>
      <c r="O148" s="159"/>
      <c r="P148" s="159"/>
      <c r="Q148" s="159"/>
      <c r="R148" s="162"/>
      <c r="S148" s="163"/>
      <c r="T148" s="159"/>
      <c r="U148" s="164"/>
      <c r="V148" s="165"/>
      <c r="W148" s="167"/>
      <c r="Z148" s="174"/>
      <c r="AA148" s="167"/>
      <c r="AB148" s="166"/>
      <c r="AC148" s="166"/>
      <c r="AD148" s="166"/>
    </row>
    <row r="149" spans="1:30">
      <c r="A149" s="159" t="s">
        <v>4030</v>
      </c>
      <c r="B149" s="159" t="s">
        <v>4036</v>
      </c>
      <c r="C149" s="159" t="s">
        <v>375</v>
      </c>
      <c r="D149" s="159" t="s">
        <v>38</v>
      </c>
      <c r="E149" s="159" t="s">
        <v>1797</v>
      </c>
      <c r="F149" s="160" t="s">
        <v>1791</v>
      </c>
      <c r="G149" s="159" t="s">
        <v>1796</v>
      </c>
      <c r="H149" s="159" t="s">
        <v>1798</v>
      </c>
      <c r="I149" s="169">
        <v>23710</v>
      </c>
      <c r="J149" s="169">
        <v>22158.878504672895</v>
      </c>
      <c r="K149" s="159"/>
      <c r="L149" s="159"/>
      <c r="M149" s="161"/>
      <c r="N149" s="159"/>
      <c r="O149" s="159"/>
      <c r="P149" s="159"/>
      <c r="Q149" s="159"/>
      <c r="R149" s="162"/>
      <c r="S149" s="163"/>
      <c r="T149" s="159"/>
      <c r="U149" s="164"/>
      <c r="V149" s="165"/>
      <c r="W149" s="167"/>
      <c r="Z149" s="174"/>
      <c r="AA149" s="167"/>
      <c r="AB149" s="166"/>
      <c r="AC149" s="166"/>
      <c r="AD149" s="166"/>
    </row>
    <row r="150" spans="1:30">
      <c r="A150" s="159" t="s">
        <v>4030</v>
      </c>
      <c r="B150" s="159" t="s">
        <v>4036</v>
      </c>
      <c r="C150" s="159" t="s">
        <v>375</v>
      </c>
      <c r="D150" s="159" t="s">
        <v>38</v>
      </c>
      <c r="E150" s="159" t="s">
        <v>1800</v>
      </c>
      <c r="F150" s="160" t="s">
        <v>1791</v>
      </c>
      <c r="G150" s="159" t="s">
        <v>1799</v>
      </c>
      <c r="H150" s="159" t="s">
        <v>1801</v>
      </c>
      <c r="I150" s="169">
        <v>23710</v>
      </c>
      <c r="J150" s="169">
        <v>22158.878504672895</v>
      </c>
      <c r="K150" s="159"/>
      <c r="L150" s="159"/>
      <c r="M150" s="161"/>
      <c r="N150" s="159"/>
      <c r="O150" s="159"/>
      <c r="P150" s="159"/>
      <c r="Q150" s="159"/>
      <c r="R150" s="162"/>
      <c r="S150" s="163"/>
      <c r="T150" s="159"/>
      <c r="U150" s="164"/>
      <c r="V150" s="165"/>
      <c r="W150" s="167"/>
      <c r="Z150" s="174"/>
      <c r="AA150" s="167"/>
      <c r="AB150" s="166"/>
      <c r="AC150" s="166"/>
      <c r="AD150" s="166"/>
    </row>
    <row r="151" spans="1:30">
      <c r="A151" s="159" t="s">
        <v>4030</v>
      </c>
      <c r="B151" s="159" t="s">
        <v>4036</v>
      </c>
      <c r="C151" s="159" t="s">
        <v>375</v>
      </c>
      <c r="D151" s="159" t="s">
        <v>38</v>
      </c>
      <c r="E151" s="159" t="s">
        <v>1803</v>
      </c>
      <c r="F151" s="160" t="s">
        <v>1791</v>
      </c>
      <c r="G151" s="159" t="s">
        <v>1802</v>
      </c>
      <c r="H151" s="159" t="s">
        <v>1804</v>
      </c>
      <c r="I151" s="169">
        <v>23710</v>
      </c>
      <c r="J151" s="169">
        <v>22158.878504672895</v>
      </c>
      <c r="K151" s="159"/>
      <c r="L151" s="159"/>
      <c r="M151" s="161"/>
      <c r="N151" s="159"/>
      <c r="O151" s="159"/>
      <c r="P151" s="159"/>
      <c r="Q151" s="159"/>
      <c r="R151" s="162"/>
      <c r="S151" s="163"/>
      <c r="T151" s="159"/>
      <c r="U151" s="164"/>
      <c r="V151" s="165"/>
      <c r="W151" s="167"/>
      <c r="Z151" s="174"/>
      <c r="AA151" s="167"/>
      <c r="AB151" s="166"/>
      <c r="AC151" s="166"/>
      <c r="AD151" s="166"/>
    </row>
    <row r="152" spans="1:30">
      <c r="A152" s="159" t="s">
        <v>4030</v>
      </c>
      <c r="B152" s="159" t="s">
        <v>4036</v>
      </c>
      <c r="C152" s="159" t="s">
        <v>375</v>
      </c>
      <c r="D152" s="159" t="s">
        <v>38</v>
      </c>
      <c r="E152" s="159" t="s">
        <v>1807</v>
      </c>
      <c r="F152" s="160" t="s">
        <v>1805</v>
      </c>
      <c r="G152" s="159" t="s">
        <v>1806</v>
      </c>
      <c r="H152" s="159" t="s">
        <v>1808</v>
      </c>
      <c r="I152" s="169">
        <v>15620</v>
      </c>
      <c r="J152" s="169">
        <v>14598.130841121494</v>
      </c>
      <c r="K152" s="159"/>
      <c r="L152" s="159"/>
      <c r="M152" s="161"/>
      <c r="N152" s="159"/>
      <c r="O152" s="159"/>
      <c r="P152" s="159"/>
      <c r="Q152" s="159"/>
      <c r="R152" s="162"/>
      <c r="S152" s="163"/>
      <c r="T152" s="159"/>
      <c r="U152" s="164"/>
      <c r="V152" s="165"/>
      <c r="W152" s="167"/>
      <c r="Z152" s="174"/>
      <c r="AA152" s="167"/>
      <c r="AB152" s="166"/>
      <c r="AC152" s="166"/>
      <c r="AD152" s="166"/>
    </row>
    <row r="153" spans="1:30">
      <c r="A153" s="159" t="s">
        <v>4030</v>
      </c>
      <c r="B153" s="159" t="s">
        <v>4036</v>
      </c>
      <c r="C153" s="159" t="s">
        <v>375</v>
      </c>
      <c r="D153" s="159" t="s">
        <v>38</v>
      </c>
      <c r="E153" s="159" t="s">
        <v>1811</v>
      </c>
      <c r="F153" s="160" t="s">
        <v>1805</v>
      </c>
      <c r="G153" s="159" t="s">
        <v>1810</v>
      </c>
      <c r="H153" s="159" t="s">
        <v>1812</v>
      </c>
      <c r="I153" s="169">
        <v>25640</v>
      </c>
      <c r="J153" s="169">
        <v>23962.616822429904</v>
      </c>
      <c r="K153" s="159"/>
      <c r="L153" s="159"/>
      <c r="M153" s="161"/>
      <c r="N153" s="159"/>
      <c r="O153" s="159"/>
      <c r="P153" s="159"/>
      <c r="Q153" s="159"/>
      <c r="R153" s="162"/>
      <c r="S153" s="163"/>
      <c r="T153" s="159"/>
      <c r="U153" s="164"/>
      <c r="V153" s="165"/>
      <c r="W153" s="167"/>
      <c r="Z153" s="174"/>
      <c r="AA153" s="167"/>
      <c r="AB153" s="166"/>
      <c r="AC153" s="166"/>
      <c r="AD153" s="166"/>
    </row>
    <row r="154" spans="1:30">
      <c r="A154" s="159" t="s">
        <v>4030</v>
      </c>
      <c r="B154" s="159" t="s">
        <v>4036</v>
      </c>
      <c r="C154" s="159" t="s">
        <v>375</v>
      </c>
      <c r="D154" s="159" t="s">
        <v>38</v>
      </c>
      <c r="E154" s="159" t="s">
        <v>1814</v>
      </c>
      <c r="F154" s="160" t="s">
        <v>1805</v>
      </c>
      <c r="G154" s="159" t="s">
        <v>1813</v>
      </c>
      <c r="H154" s="159" t="s">
        <v>1815</v>
      </c>
      <c r="I154" s="169">
        <v>25640</v>
      </c>
      <c r="J154" s="169">
        <v>23962.616822429904</v>
      </c>
      <c r="K154" s="159"/>
      <c r="L154" s="159"/>
      <c r="M154" s="161"/>
      <c r="N154" s="159"/>
      <c r="O154" s="159"/>
      <c r="P154" s="159"/>
      <c r="Q154" s="159"/>
      <c r="R154" s="162"/>
      <c r="S154" s="163"/>
      <c r="T154" s="159"/>
      <c r="U154" s="164"/>
      <c r="V154" s="165"/>
      <c r="W154" s="167"/>
      <c r="Z154" s="174"/>
      <c r="AA154" s="167"/>
      <c r="AB154" s="166"/>
      <c r="AC154" s="166"/>
      <c r="AD154" s="166"/>
    </row>
    <row r="155" spans="1:30">
      <c r="A155" s="159" t="s">
        <v>4030</v>
      </c>
      <c r="B155" s="159" t="s">
        <v>4036</v>
      </c>
      <c r="C155" s="159" t="s">
        <v>375</v>
      </c>
      <c r="D155" s="159" t="s">
        <v>38</v>
      </c>
      <c r="E155" s="159" t="s">
        <v>1817</v>
      </c>
      <c r="F155" s="160" t="s">
        <v>1805</v>
      </c>
      <c r="G155" s="159" t="s">
        <v>1816</v>
      </c>
      <c r="H155" s="159" t="s">
        <v>1818</v>
      </c>
      <c r="I155" s="169">
        <v>25640</v>
      </c>
      <c r="J155" s="169">
        <v>23962.616822429904</v>
      </c>
      <c r="K155" s="159"/>
      <c r="L155" s="159"/>
      <c r="M155" s="161"/>
      <c r="N155" s="159"/>
      <c r="O155" s="159"/>
      <c r="P155" s="159"/>
      <c r="Q155" s="159"/>
      <c r="R155" s="162"/>
      <c r="S155" s="163"/>
      <c r="T155" s="159"/>
      <c r="U155" s="164"/>
      <c r="V155" s="165"/>
      <c r="W155" s="167"/>
      <c r="Z155" s="174"/>
      <c r="AA155" s="167"/>
      <c r="AB155" s="166"/>
      <c r="AC155" s="166"/>
      <c r="AD155" s="166"/>
    </row>
    <row r="156" spans="1:30">
      <c r="A156" s="159" t="s">
        <v>4030</v>
      </c>
      <c r="B156" s="159" t="s">
        <v>4036</v>
      </c>
      <c r="C156" s="159" t="s">
        <v>375</v>
      </c>
      <c r="D156" s="159" t="s">
        <v>38</v>
      </c>
      <c r="E156" s="159" t="s">
        <v>248</v>
      </c>
      <c r="F156" s="160" t="s">
        <v>1835</v>
      </c>
      <c r="G156" s="159" t="s">
        <v>1836</v>
      </c>
      <c r="H156" s="159" t="s">
        <v>1837</v>
      </c>
      <c r="I156" s="169">
        <v>14500</v>
      </c>
      <c r="J156" s="169">
        <v>13551.401869158877</v>
      </c>
      <c r="K156" s="159"/>
      <c r="L156" s="159"/>
      <c r="M156" s="161"/>
      <c r="N156" s="159"/>
      <c r="O156" s="159"/>
      <c r="P156" s="159"/>
      <c r="Q156" s="159"/>
      <c r="R156" s="162"/>
      <c r="S156" s="163"/>
      <c r="T156" s="159"/>
      <c r="U156" s="164"/>
      <c r="V156" s="165"/>
      <c r="W156" s="167"/>
      <c r="Z156" s="174"/>
      <c r="AA156" s="167"/>
      <c r="AB156" s="166"/>
      <c r="AC156" s="166"/>
      <c r="AD156" s="166"/>
    </row>
    <row r="157" spans="1:30">
      <c r="A157" s="159" t="s">
        <v>4030</v>
      </c>
      <c r="B157" s="159" t="s">
        <v>4036</v>
      </c>
      <c r="C157" s="159" t="s">
        <v>375</v>
      </c>
      <c r="D157" s="159" t="s">
        <v>38</v>
      </c>
      <c r="E157" s="159" t="s">
        <v>1852</v>
      </c>
      <c r="F157" s="160" t="s">
        <v>1850</v>
      </c>
      <c r="G157" s="159" t="s">
        <v>1851</v>
      </c>
      <c r="H157" s="159" t="s">
        <v>1853</v>
      </c>
      <c r="I157" s="169">
        <v>7750</v>
      </c>
      <c r="J157" s="169">
        <v>7242.9906542056069</v>
      </c>
      <c r="K157" s="159"/>
      <c r="L157" s="159"/>
      <c r="M157" s="161"/>
      <c r="N157" s="159"/>
      <c r="O157" s="159"/>
      <c r="P157" s="159"/>
      <c r="Q157" s="159"/>
      <c r="R157" s="162"/>
      <c r="S157" s="163"/>
      <c r="T157" s="159"/>
      <c r="U157" s="164"/>
      <c r="V157" s="165"/>
      <c r="W157" s="167"/>
      <c r="Z157" s="174"/>
      <c r="AA157" s="167"/>
      <c r="AB157" s="166"/>
      <c r="AC157" s="166"/>
      <c r="AD157" s="166"/>
    </row>
    <row r="158" spans="1:30">
      <c r="A158" s="159" t="s">
        <v>4030</v>
      </c>
      <c r="B158" s="159" t="s">
        <v>4036</v>
      </c>
      <c r="C158" s="159" t="s">
        <v>375</v>
      </c>
      <c r="D158" s="159" t="s">
        <v>38</v>
      </c>
      <c r="E158" s="159" t="s">
        <v>1856</v>
      </c>
      <c r="F158" s="160" t="s">
        <v>1850</v>
      </c>
      <c r="G158" s="159" t="s">
        <v>1855</v>
      </c>
      <c r="H158" s="159" t="s">
        <v>1857</v>
      </c>
      <c r="I158" s="169">
        <v>9720</v>
      </c>
      <c r="J158" s="169">
        <v>9084.1121495327097</v>
      </c>
      <c r="K158" s="159"/>
      <c r="L158" s="159"/>
      <c r="M158" s="161"/>
      <c r="N158" s="159"/>
      <c r="O158" s="159"/>
      <c r="P158" s="159"/>
      <c r="Q158" s="159"/>
      <c r="R158" s="162"/>
      <c r="S158" s="163"/>
      <c r="T158" s="159"/>
      <c r="U158" s="164"/>
      <c r="V158" s="165"/>
      <c r="W158" s="167"/>
      <c r="Z158" s="174"/>
      <c r="AA158" s="167"/>
      <c r="AB158" s="166"/>
      <c r="AC158" s="166"/>
      <c r="AD158" s="166"/>
    </row>
    <row r="159" spans="1:30">
      <c r="A159" s="159" t="s">
        <v>4030</v>
      </c>
      <c r="B159" s="159" t="s">
        <v>4036</v>
      </c>
      <c r="C159" s="159" t="s">
        <v>375</v>
      </c>
      <c r="D159" s="159" t="s">
        <v>38</v>
      </c>
      <c r="E159" s="159" t="s">
        <v>1859</v>
      </c>
      <c r="F159" s="160" t="s">
        <v>1850</v>
      </c>
      <c r="G159" s="159" t="s">
        <v>1858</v>
      </c>
      <c r="H159" s="159" t="s">
        <v>1860</v>
      </c>
      <c r="I159" s="169">
        <v>9720</v>
      </c>
      <c r="J159" s="169">
        <v>9084.1121495327097</v>
      </c>
      <c r="K159" s="159"/>
      <c r="L159" s="159"/>
      <c r="M159" s="161"/>
      <c r="N159" s="159"/>
      <c r="O159" s="159"/>
      <c r="P159" s="159"/>
      <c r="Q159" s="159"/>
      <c r="R159" s="162"/>
      <c r="S159" s="163"/>
      <c r="T159" s="159"/>
      <c r="U159" s="164"/>
      <c r="V159" s="165"/>
      <c r="W159" s="167"/>
      <c r="Z159" s="174"/>
      <c r="AA159" s="167"/>
      <c r="AB159" s="166"/>
      <c r="AC159" s="166"/>
      <c r="AD159" s="166"/>
    </row>
    <row r="160" spans="1:30">
      <c r="A160" s="159" t="s">
        <v>4030</v>
      </c>
      <c r="B160" s="159" t="s">
        <v>4036</v>
      </c>
      <c r="C160" s="159" t="s">
        <v>375</v>
      </c>
      <c r="D160" s="159" t="s">
        <v>38</v>
      </c>
      <c r="E160" s="159" t="s">
        <v>1862</v>
      </c>
      <c r="F160" s="160" t="s">
        <v>1850</v>
      </c>
      <c r="G160" s="159" t="s">
        <v>1861</v>
      </c>
      <c r="H160" s="159" t="s">
        <v>1863</v>
      </c>
      <c r="I160" s="169">
        <v>9720</v>
      </c>
      <c r="J160" s="169">
        <v>9084.1121495327097</v>
      </c>
      <c r="K160" s="159"/>
      <c r="L160" s="159"/>
      <c r="M160" s="161"/>
      <c r="N160" s="159"/>
      <c r="O160" s="159"/>
      <c r="P160" s="159"/>
      <c r="Q160" s="159"/>
      <c r="R160" s="162"/>
      <c r="S160" s="163"/>
      <c r="T160" s="159"/>
      <c r="U160" s="164"/>
      <c r="V160" s="165"/>
      <c r="W160" s="167"/>
      <c r="Z160" s="174"/>
      <c r="AA160" s="167"/>
      <c r="AB160" s="166"/>
      <c r="AC160" s="166"/>
      <c r="AD160" s="166"/>
    </row>
    <row r="161" spans="1:30">
      <c r="A161" s="159" t="s">
        <v>4030</v>
      </c>
      <c r="B161" s="159" t="s">
        <v>4036</v>
      </c>
      <c r="C161" s="159" t="s">
        <v>375</v>
      </c>
      <c r="D161" s="159" t="s">
        <v>38</v>
      </c>
      <c r="E161" s="159" t="s">
        <v>1866</v>
      </c>
      <c r="F161" s="160" t="s">
        <v>1864</v>
      </c>
      <c r="G161" s="159" t="s">
        <v>1865</v>
      </c>
      <c r="H161" s="159" t="s">
        <v>1867</v>
      </c>
      <c r="I161" s="169">
        <v>10830</v>
      </c>
      <c r="J161" s="169">
        <v>10121.495327102803</v>
      </c>
      <c r="K161" s="159"/>
      <c r="L161" s="159"/>
      <c r="M161" s="161"/>
      <c r="N161" s="159"/>
      <c r="O161" s="159"/>
      <c r="P161" s="159"/>
      <c r="Q161" s="159"/>
      <c r="R161" s="162"/>
      <c r="S161" s="163"/>
      <c r="T161" s="159"/>
      <c r="U161" s="164"/>
      <c r="V161" s="165"/>
      <c r="W161" s="167"/>
      <c r="Z161" s="174"/>
      <c r="AA161" s="167"/>
      <c r="AB161" s="166"/>
      <c r="AC161" s="166"/>
      <c r="AD161" s="166"/>
    </row>
    <row r="162" spans="1:30">
      <c r="A162" s="159" t="s">
        <v>4030</v>
      </c>
      <c r="B162" s="159" t="s">
        <v>4036</v>
      </c>
      <c r="C162" s="159" t="s">
        <v>375</v>
      </c>
      <c r="D162" s="159" t="s">
        <v>38</v>
      </c>
      <c r="E162" s="159" t="s">
        <v>1869</v>
      </c>
      <c r="F162" s="160" t="s">
        <v>1864</v>
      </c>
      <c r="G162" s="159" t="s">
        <v>1868</v>
      </c>
      <c r="H162" s="159" t="s">
        <v>1870</v>
      </c>
      <c r="I162" s="169">
        <v>14990</v>
      </c>
      <c r="J162" s="169">
        <v>14009.345794392522</v>
      </c>
      <c r="K162" s="159"/>
      <c r="L162" s="159"/>
      <c r="M162" s="161"/>
      <c r="N162" s="159"/>
      <c r="O162" s="159"/>
      <c r="P162" s="159"/>
      <c r="Q162" s="159"/>
      <c r="R162" s="162"/>
      <c r="S162" s="163"/>
      <c r="T162" s="159"/>
      <c r="U162" s="164"/>
      <c r="V162" s="165"/>
      <c r="W162" s="167"/>
      <c r="Z162" s="174"/>
      <c r="AA162" s="167"/>
      <c r="AB162" s="166"/>
      <c r="AC162" s="166"/>
      <c r="AD162" s="166"/>
    </row>
    <row r="163" spans="1:30">
      <c r="A163" s="159" t="s">
        <v>4030</v>
      </c>
      <c r="B163" s="159" t="s">
        <v>4036</v>
      </c>
      <c r="C163" s="159" t="s">
        <v>375</v>
      </c>
      <c r="D163" s="159" t="s">
        <v>38</v>
      </c>
      <c r="E163" s="159" t="s">
        <v>1872</v>
      </c>
      <c r="F163" s="160" t="s">
        <v>1864</v>
      </c>
      <c r="G163" s="159" t="s">
        <v>1871</v>
      </c>
      <c r="H163" s="159" t="s">
        <v>1873</v>
      </c>
      <c r="I163" s="169">
        <v>14990</v>
      </c>
      <c r="J163" s="169">
        <v>14009.345794392522</v>
      </c>
      <c r="K163" s="159"/>
      <c r="L163" s="159"/>
      <c r="M163" s="161"/>
      <c r="N163" s="159"/>
      <c r="O163" s="159"/>
      <c r="P163" s="159"/>
      <c r="Q163" s="159"/>
      <c r="R163" s="162"/>
      <c r="S163" s="163"/>
      <c r="T163" s="159"/>
      <c r="U163" s="164"/>
      <c r="V163" s="165"/>
      <c r="W163" s="167"/>
      <c r="Z163" s="174"/>
      <c r="AA163" s="167"/>
      <c r="AB163" s="166"/>
      <c r="AC163" s="166"/>
      <c r="AD163" s="166"/>
    </row>
    <row r="164" spans="1:30">
      <c r="A164" s="159" t="s">
        <v>4030</v>
      </c>
      <c r="B164" s="159" t="s">
        <v>4036</v>
      </c>
      <c r="C164" s="159" t="s">
        <v>375</v>
      </c>
      <c r="D164" s="159" t="s">
        <v>38</v>
      </c>
      <c r="E164" s="159" t="s">
        <v>1875</v>
      </c>
      <c r="F164" s="160" t="s">
        <v>1864</v>
      </c>
      <c r="G164" s="159" t="s">
        <v>1874</v>
      </c>
      <c r="H164" s="159" t="s">
        <v>1876</v>
      </c>
      <c r="I164" s="169">
        <v>14990</v>
      </c>
      <c r="J164" s="169">
        <v>14009.345794392522</v>
      </c>
      <c r="K164" s="159"/>
      <c r="L164" s="159"/>
      <c r="M164" s="161"/>
      <c r="N164" s="159"/>
      <c r="O164" s="159"/>
      <c r="P164" s="159"/>
      <c r="Q164" s="159"/>
      <c r="R164" s="162"/>
      <c r="S164" s="163"/>
      <c r="T164" s="159"/>
      <c r="U164" s="164"/>
      <c r="V164" s="165"/>
      <c r="W164" s="167"/>
      <c r="Z164" s="174"/>
      <c r="AA164" s="167"/>
      <c r="AB164" s="166"/>
      <c r="AC164" s="166"/>
      <c r="AD164" s="166"/>
    </row>
    <row r="165" spans="1:30">
      <c r="A165" s="159" t="s">
        <v>4030</v>
      </c>
      <c r="B165" s="159" t="s">
        <v>4036</v>
      </c>
      <c r="C165" s="159" t="s">
        <v>447</v>
      </c>
      <c r="D165" s="159" t="s">
        <v>38</v>
      </c>
      <c r="E165" s="159" t="s">
        <v>1879</v>
      </c>
      <c r="F165" s="160" t="s">
        <v>1877</v>
      </c>
      <c r="G165" s="159" t="s">
        <v>1878</v>
      </c>
      <c r="H165" s="159" t="s">
        <v>1880</v>
      </c>
      <c r="I165" s="169">
        <v>4630</v>
      </c>
      <c r="J165" s="169">
        <v>4327.1028037383176</v>
      </c>
      <c r="K165" s="159"/>
      <c r="L165" s="159"/>
      <c r="M165" s="161"/>
      <c r="N165" s="159"/>
      <c r="O165" s="159"/>
      <c r="P165" s="159"/>
      <c r="Q165" s="159"/>
      <c r="R165" s="162"/>
      <c r="S165" s="163"/>
      <c r="T165" s="159"/>
      <c r="U165" s="164"/>
      <c r="V165" s="165"/>
      <c r="W165" s="167"/>
      <c r="Z165" s="174"/>
      <c r="AA165" s="167"/>
      <c r="AB165" s="166"/>
      <c r="AC165" s="166"/>
      <c r="AD165" s="166"/>
    </row>
    <row r="166" spans="1:30">
      <c r="A166" s="159" t="s">
        <v>4030</v>
      </c>
      <c r="B166" s="159" t="s">
        <v>4036</v>
      </c>
      <c r="C166" s="159" t="s">
        <v>447</v>
      </c>
      <c r="D166" s="159" t="s">
        <v>38</v>
      </c>
      <c r="E166" s="159" t="s">
        <v>1883</v>
      </c>
      <c r="F166" s="160" t="s">
        <v>1877</v>
      </c>
      <c r="G166" s="159" t="s">
        <v>1882</v>
      </c>
      <c r="H166" s="159" t="s">
        <v>1884</v>
      </c>
      <c r="I166" s="169">
        <v>12800</v>
      </c>
      <c r="J166" s="169">
        <v>11962.616822429905</v>
      </c>
      <c r="K166" s="159"/>
      <c r="L166" s="159"/>
      <c r="M166" s="161"/>
      <c r="N166" s="159"/>
      <c r="O166" s="159"/>
      <c r="P166" s="159"/>
      <c r="Q166" s="159"/>
      <c r="R166" s="162"/>
      <c r="S166" s="163"/>
      <c r="T166" s="159"/>
      <c r="U166" s="164"/>
      <c r="V166" s="165"/>
      <c r="W166" s="167"/>
      <c r="Z166" s="174"/>
      <c r="AA166" s="167"/>
      <c r="AB166" s="166"/>
      <c r="AC166" s="166"/>
      <c r="AD166" s="166"/>
    </row>
    <row r="167" spans="1:30">
      <c r="A167" s="159" t="s">
        <v>4030</v>
      </c>
      <c r="B167" s="159" t="s">
        <v>4036</v>
      </c>
      <c r="C167" s="159" t="s">
        <v>447</v>
      </c>
      <c r="D167" s="159" t="s">
        <v>38</v>
      </c>
      <c r="E167" s="159" t="s">
        <v>1886</v>
      </c>
      <c r="F167" s="160" t="s">
        <v>1877</v>
      </c>
      <c r="G167" s="159" t="s">
        <v>1885</v>
      </c>
      <c r="H167" s="159" t="s">
        <v>1887</v>
      </c>
      <c r="I167" s="169">
        <v>12800</v>
      </c>
      <c r="J167" s="169">
        <v>11962.616822429905</v>
      </c>
      <c r="K167" s="159"/>
      <c r="L167" s="159"/>
      <c r="M167" s="161"/>
      <c r="N167" s="159"/>
      <c r="O167" s="159"/>
      <c r="P167" s="159"/>
      <c r="Q167" s="159"/>
      <c r="R167" s="162"/>
      <c r="S167" s="163"/>
      <c r="T167" s="159"/>
      <c r="U167" s="164"/>
      <c r="V167" s="165"/>
      <c r="W167" s="167"/>
      <c r="Z167" s="174"/>
      <c r="AA167" s="167"/>
      <c r="AB167" s="166"/>
      <c r="AC167" s="166"/>
      <c r="AD167" s="166"/>
    </row>
    <row r="168" spans="1:30">
      <c r="A168" s="159" t="s">
        <v>4030</v>
      </c>
      <c r="B168" s="159" t="s">
        <v>4036</v>
      </c>
      <c r="C168" s="159" t="s">
        <v>447</v>
      </c>
      <c r="D168" s="159" t="s">
        <v>38</v>
      </c>
      <c r="E168" s="159" t="s">
        <v>1889</v>
      </c>
      <c r="F168" s="160" t="s">
        <v>1877</v>
      </c>
      <c r="G168" s="159" t="s">
        <v>1888</v>
      </c>
      <c r="H168" s="159" t="s">
        <v>1890</v>
      </c>
      <c r="I168" s="169">
        <v>12800</v>
      </c>
      <c r="J168" s="169">
        <v>11962.616822429905</v>
      </c>
      <c r="K168" s="159"/>
      <c r="L168" s="159"/>
      <c r="M168" s="161"/>
      <c r="N168" s="159"/>
      <c r="O168" s="159"/>
      <c r="P168" s="159"/>
      <c r="Q168" s="159"/>
      <c r="R168" s="162"/>
      <c r="S168" s="163"/>
      <c r="T168" s="159"/>
      <c r="U168" s="164"/>
      <c r="V168" s="165"/>
      <c r="W168" s="167"/>
      <c r="Z168" s="174"/>
      <c r="AA168" s="167"/>
      <c r="AB168" s="166"/>
      <c r="AC168" s="166"/>
      <c r="AD168" s="166"/>
    </row>
    <row r="169" spans="1:30">
      <c r="A169" s="159" t="s">
        <v>4030</v>
      </c>
      <c r="B169" s="159" t="s">
        <v>4036</v>
      </c>
      <c r="C169" s="159" t="s">
        <v>375</v>
      </c>
      <c r="D169" s="159" t="s">
        <v>38</v>
      </c>
      <c r="E169" s="159" t="s">
        <v>1893</v>
      </c>
      <c r="F169" s="160" t="s">
        <v>1891</v>
      </c>
      <c r="G169" s="159" t="s">
        <v>1892</v>
      </c>
      <c r="H169" s="159" t="s">
        <v>1894</v>
      </c>
      <c r="I169" s="169">
        <v>4610</v>
      </c>
      <c r="J169" s="169">
        <v>4308.4112149532712</v>
      </c>
      <c r="K169" s="159"/>
      <c r="L169" s="159"/>
      <c r="M169" s="161"/>
      <c r="N169" s="159"/>
      <c r="O169" s="159"/>
      <c r="P169" s="159"/>
      <c r="Q169" s="159"/>
      <c r="R169" s="162"/>
      <c r="S169" s="163"/>
      <c r="T169" s="159"/>
      <c r="U169" s="164"/>
      <c r="V169" s="165"/>
      <c r="W169" s="167"/>
      <c r="Z169" s="174"/>
      <c r="AA169" s="167"/>
      <c r="AB169" s="166"/>
      <c r="AC169" s="166"/>
      <c r="AD169" s="166"/>
    </row>
    <row r="170" spans="1:30">
      <c r="A170" s="159" t="s">
        <v>4030</v>
      </c>
      <c r="B170" s="159" t="s">
        <v>4036</v>
      </c>
      <c r="C170" s="159" t="s">
        <v>375</v>
      </c>
      <c r="D170" s="159" t="s">
        <v>38</v>
      </c>
      <c r="E170" s="159" t="s">
        <v>1901</v>
      </c>
      <c r="F170" s="160" t="s">
        <v>1891</v>
      </c>
      <c r="G170" s="159" t="s">
        <v>1900</v>
      </c>
      <c r="H170" s="159" t="s">
        <v>1902</v>
      </c>
      <c r="I170" s="169">
        <v>6170</v>
      </c>
      <c r="J170" s="169">
        <v>5766.3551401869154</v>
      </c>
      <c r="K170" s="159"/>
      <c r="L170" s="159"/>
      <c r="M170" s="161"/>
      <c r="N170" s="159"/>
      <c r="O170" s="159"/>
      <c r="P170" s="159"/>
      <c r="Q170" s="159"/>
      <c r="R170" s="162"/>
      <c r="S170" s="163"/>
      <c r="T170" s="159"/>
      <c r="U170" s="164"/>
      <c r="V170" s="165"/>
      <c r="W170" s="167"/>
      <c r="Z170" s="174"/>
      <c r="AA170" s="167"/>
      <c r="AB170" s="166"/>
      <c r="AC170" s="166"/>
      <c r="AD170" s="166"/>
    </row>
    <row r="171" spans="1:30">
      <c r="A171" s="159" t="s">
        <v>4030</v>
      </c>
      <c r="B171" s="159" t="s">
        <v>4036</v>
      </c>
      <c r="C171" s="159" t="s">
        <v>375</v>
      </c>
      <c r="D171" s="159" t="s">
        <v>38</v>
      </c>
      <c r="E171" s="159" t="s">
        <v>1904</v>
      </c>
      <c r="F171" s="160" t="s">
        <v>1891</v>
      </c>
      <c r="G171" s="159" t="s">
        <v>1903</v>
      </c>
      <c r="H171" s="159" t="s">
        <v>1905</v>
      </c>
      <c r="I171" s="169">
        <v>6170</v>
      </c>
      <c r="J171" s="169">
        <v>5766.3551401869154</v>
      </c>
      <c r="K171" s="159"/>
      <c r="L171" s="159"/>
      <c r="M171" s="161"/>
      <c r="N171" s="159"/>
      <c r="O171" s="159"/>
      <c r="P171" s="159"/>
      <c r="Q171" s="159"/>
      <c r="R171" s="162"/>
      <c r="S171" s="163"/>
      <c r="T171" s="159"/>
      <c r="U171" s="164"/>
      <c r="V171" s="165"/>
      <c r="W171" s="167"/>
      <c r="Z171" s="174"/>
      <c r="AA171" s="167"/>
      <c r="AB171" s="166"/>
      <c r="AC171" s="166"/>
      <c r="AD171" s="166"/>
    </row>
    <row r="172" spans="1:30">
      <c r="A172" s="159" t="s">
        <v>4030</v>
      </c>
      <c r="B172" s="159" t="s">
        <v>4036</v>
      </c>
      <c r="C172" s="159" t="s">
        <v>375</v>
      </c>
      <c r="D172" s="159" t="s">
        <v>38</v>
      </c>
      <c r="E172" s="159" t="s">
        <v>1907</v>
      </c>
      <c r="F172" s="160" t="s">
        <v>1891</v>
      </c>
      <c r="G172" s="159" t="s">
        <v>1906</v>
      </c>
      <c r="H172" s="159" t="s">
        <v>1908</v>
      </c>
      <c r="I172" s="169">
        <v>6170</v>
      </c>
      <c r="J172" s="169">
        <v>5766.3551401869154</v>
      </c>
      <c r="K172" s="159"/>
      <c r="L172" s="159"/>
      <c r="M172" s="161"/>
      <c r="N172" s="159"/>
      <c r="O172" s="159"/>
      <c r="P172" s="159"/>
      <c r="Q172" s="159"/>
      <c r="R172" s="162"/>
      <c r="S172" s="163"/>
      <c r="T172" s="159"/>
      <c r="U172" s="164"/>
      <c r="V172" s="165"/>
      <c r="W172" s="167"/>
      <c r="Z172" s="174"/>
      <c r="AA172" s="167"/>
      <c r="AB172" s="166"/>
      <c r="AC172" s="166"/>
      <c r="AD172" s="166"/>
    </row>
    <row r="173" spans="1:30">
      <c r="A173" s="159" t="s">
        <v>4030</v>
      </c>
      <c r="B173" s="159" t="s">
        <v>4036</v>
      </c>
      <c r="C173" s="159" t="s">
        <v>375</v>
      </c>
      <c r="D173" s="159" t="s">
        <v>38</v>
      </c>
      <c r="E173" s="159" t="s">
        <v>246</v>
      </c>
      <c r="F173" s="160" t="s">
        <v>1909</v>
      </c>
      <c r="G173" s="159" t="s">
        <v>1910</v>
      </c>
      <c r="H173" s="159" t="s">
        <v>1911</v>
      </c>
      <c r="I173" s="169">
        <v>9410</v>
      </c>
      <c r="J173" s="169">
        <v>8794.3925233644859</v>
      </c>
      <c r="K173" s="159"/>
      <c r="L173" s="159"/>
      <c r="M173" s="161"/>
      <c r="N173" s="159"/>
      <c r="O173" s="159"/>
      <c r="P173" s="159"/>
      <c r="Q173" s="159"/>
      <c r="R173" s="162"/>
      <c r="S173" s="163"/>
      <c r="T173" s="159"/>
      <c r="U173" s="164"/>
      <c r="V173" s="165"/>
      <c r="W173" s="167"/>
      <c r="Z173" s="174"/>
      <c r="AA173" s="167"/>
      <c r="AB173" s="166"/>
      <c r="AC173" s="166"/>
      <c r="AD173" s="166"/>
    </row>
    <row r="174" spans="1:30">
      <c r="A174" s="159" t="s">
        <v>4030</v>
      </c>
      <c r="B174" s="159" t="s">
        <v>4036</v>
      </c>
      <c r="C174" s="159" t="s">
        <v>375</v>
      </c>
      <c r="D174" s="159" t="s">
        <v>38</v>
      </c>
      <c r="E174" s="159" t="s">
        <v>1915</v>
      </c>
      <c r="F174" s="160" t="s">
        <v>1913</v>
      </c>
      <c r="G174" s="159" t="s">
        <v>1914</v>
      </c>
      <c r="H174" s="159" t="s">
        <v>1916</v>
      </c>
      <c r="I174" s="169">
        <v>8640</v>
      </c>
      <c r="J174" s="169">
        <v>8074.7663551401865</v>
      </c>
      <c r="K174" s="159"/>
      <c r="L174" s="159"/>
      <c r="M174" s="161"/>
      <c r="N174" s="159"/>
      <c r="O174" s="159"/>
      <c r="P174" s="159"/>
      <c r="Q174" s="159"/>
      <c r="R174" s="162"/>
      <c r="S174" s="163"/>
      <c r="T174" s="159"/>
      <c r="U174" s="164"/>
      <c r="V174" s="165"/>
      <c r="W174" s="167"/>
      <c r="Z174" s="174"/>
      <c r="AA174" s="167"/>
      <c r="AB174" s="166"/>
      <c r="AC174" s="166"/>
      <c r="AD174" s="166"/>
    </row>
    <row r="175" spans="1:30">
      <c r="A175" s="159" t="s">
        <v>4030</v>
      </c>
      <c r="B175" s="159" t="s">
        <v>4036</v>
      </c>
      <c r="C175" s="159" t="s">
        <v>375</v>
      </c>
      <c r="D175" s="159" t="s">
        <v>38</v>
      </c>
      <c r="E175" s="159" t="s">
        <v>1919</v>
      </c>
      <c r="F175" s="160" t="s">
        <v>1913</v>
      </c>
      <c r="G175" s="159" t="s">
        <v>1918</v>
      </c>
      <c r="H175" s="159" t="s">
        <v>1920</v>
      </c>
      <c r="I175" s="169">
        <v>21770</v>
      </c>
      <c r="J175" s="169">
        <v>20345.794392523363</v>
      </c>
      <c r="K175" s="159"/>
      <c r="L175" s="159"/>
      <c r="M175" s="161"/>
      <c r="N175" s="159"/>
      <c r="O175" s="159"/>
      <c r="P175" s="159"/>
      <c r="Q175" s="159"/>
      <c r="R175" s="162"/>
      <c r="S175" s="163"/>
      <c r="T175" s="159"/>
      <c r="U175" s="164"/>
      <c r="V175" s="165"/>
      <c r="W175" s="167"/>
      <c r="Z175" s="174"/>
      <c r="AA175" s="167"/>
      <c r="AB175" s="166"/>
      <c r="AC175" s="166"/>
      <c r="AD175" s="166"/>
    </row>
    <row r="176" spans="1:30">
      <c r="A176" s="159" t="s">
        <v>4030</v>
      </c>
      <c r="B176" s="159" t="s">
        <v>4036</v>
      </c>
      <c r="C176" s="159" t="s">
        <v>375</v>
      </c>
      <c r="D176" s="159" t="s">
        <v>38</v>
      </c>
      <c r="E176" s="159" t="s">
        <v>1922</v>
      </c>
      <c r="F176" s="160" t="s">
        <v>1913</v>
      </c>
      <c r="G176" s="159" t="s">
        <v>1921</v>
      </c>
      <c r="H176" s="159" t="s">
        <v>1923</v>
      </c>
      <c r="I176" s="169">
        <v>21770</v>
      </c>
      <c r="J176" s="169">
        <v>20345.794392523363</v>
      </c>
      <c r="K176" s="159"/>
      <c r="L176" s="159"/>
      <c r="M176" s="161"/>
      <c r="N176" s="159"/>
      <c r="O176" s="159"/>
      <c r="P176" s="159"/>
      <c r="Q176" s="159"/>
      <c r="R176" s="162"/>
      <c r="S176" s="163"/>
      <c r="T176" s="159"/>
      <c r="U176" s="164"/>
      <c r="V176" s="165"/>
      <c r="W176" s="167"/>
      <c r="Z176" s="174"/>
      <c r="AA176" s="167"/>
      <c r="AB176" s="166"/>
      <c r="AC176" s="166"/>
      <c r="AD176" s="166"/>
    </row>
    <row r="177" spans="1:30">
      <c r="A177" s="159" t="s">
        <v>4030</v>
      </c>
      <c r="B177" s="159" t="s">
        <v>4036</v>
      </c>
      <c r="C177" s="159" t="s">
        <v>375</v>
      </c>
      <c r="D177" s="159" t="s">
        <v>38</v>
      </c>
      <c r="E177" s="159" t="s">
        <v>1925</v>
      </c>
      <c r="F177" s="160" t="s">
        <v>1913</v>
      </c>
      <c r="G177" s="159" t="s">
        <v>1924</v>
      </c>
      <c r="H177" s="159" t="s">
        <v>1926</v>
      </c>
      <c r="I177" s="169">
        <v>21770</v>
      </c>
      <c r="J177" s="169">
        <v>20345.794392523363</v>
      </c>
      <c r="K177" s="159"/>
      <c r="L177" s="159"/>
      <c r="M177" s="161"/>
      <c r="N177" s="159"/>
      <c r="O177" s="159"/>
      <c r="P177" s="159"/>
      <c r="Q177" s="159"/>
      <c r="R177" s="162"/>
      <c r="S177" s="163"/>
      <c r="T177" s="159"/>
      <c r="U177" s="164"/>
      <c r="V177" s="165"/>
      <c r="W177" s="167"/>
      <c r="Z177" s="174"/>
      <c r="AA177" s="167"/>
      <c r="AB177" s="166"/>
      <c r="AC177" s="166"/>
      <c r="AD177" s="166"/>
    </row>
    <row r="178" spans="1:30">
      <c r="A178" s="159" t="s">
        <v>4030</v>
      </c>
      <c r="B178" s="159" t="s">
        <v>4036</v>
      </c>
      <c r="C178" s="159" t="s">
        <v>375</v>
      </c>
      <c r="D178" s="159" t="s">
        <v>38</v>
      </c>
      <c r="E178" s="159" t="s">
        <v>1929</v>
      </c>
      <c r="F178" s="160" t="s">
        <v>1927</v>
      </c>
      <c r="G178" s="159" t="s">
        <v>1928</v>
      </c>
      <c r="H178" s="159" t="s">
        <v>1930</v>
      </c>
      <c r="I178" s="169">
        <v>5790</v>
      </c>
      <c r="J178" s="169">
        <v>5411.2149532710273</v>
      </c>
      <c r="K178" s="159"/>
      <c r="L178" s="159"/>
      <c r="M178" s="161"/>
      <c r="N178" s="159"/>
      <c r="O178" s="159"/>
      <c r="P178" s="159"/>
      <c r="Q178" s="159"/>
      <c r="R178" s="162"/>
      <c r="S178" s="163"/>
      <c r="T178" s="159"/>
      <c r="U178" s="164"/>
      <c r="V178" s="165"/>
      <c r="W178" s="167"/>
      <c r="Z178" s="174"/>
      <c r="AA178" s="167"/>
      <c r="AB178" s="166"/>
      <c r="AC178" s="166"/>
      <c r="AD178" s="166"/>
    </row>
    <row r="179" spans="1:30">
      <c r="A179" s="159" t="s">
        <v>4030</v>
      </c>
      <c r="B179" s="159" t="s">
        <v>4036</v>
      </c>
      <c r="C179" s="159" t="s">
        <v>375</v>
      </c>
      <c r="D179" s="159" t="s">
        <v>38</v>
      </c>
      <c r="E179" s="159" t="s">
        <v>1934</v>
      </c>
      <c r="F179" s="160" t="s">
        <v>1932</v>
      </c>
      <c r="G179" s="159" t="s">
        <v>1933</v>
      </c>
      <c r="H179" s="159" t="s">
        <v>1935</v>
      </c>
      <c r="I179" s="169">
        <v>9910</v>
      </c>
      <c r="J179" s="169">
        <v>9261.6822429906533</v>
      </c>
      <c r="K179" s="159"/>
      <c r="L179" s="159"/>
      <c r="M179" s="161"/>
      <c r="N179" s="159"/>
      <c r="O179" s="159"/>
      <c r="P179" s="159"/>
      <c r="Q179" s="159"/>
      <c r="R179" s="162"/>
      <c r="S179" s="163"/>
      <c r="T179" s="159"/>
      <c r="U179" s="164"/>
      <c r="V179" s="165"/>
      <c r="W179" s="167"/>
      <c r="Z179" s="174"/>
      <c r="AA179" s="167"/>
      <c r="AB179" s="166"/>
      <c r="AC179" s="166"/>
      <c r="AD179" s="166"/>
    </row>
    <row r="180" spans="1:30">
      <c r="A180" s="159" t="s">
        <v>4030</v>
      </c>
      <c r="B180" s="159" t="s">
        <v>4036</v>
      </c>
      <c r="C180" s="159" t="s">
        <v>375</v>
      </c>
      <c r="D180" s="159" t="s">
        <v>38</v>
      </c>
      <c r="E180" s="159" t="s">
        <v>1938</v>
      </c>
      <c r="F180" s="160" t="s">
        <v>1936</v>
      </c>
      <c r="G180" s="159" t="s">
        <v>1937</v>
      </c>
      <c r="H180" s="159" t="s">
        <v>1939</v>
      </c>
      <c r="I180" s="169">
        <v>10830</v>
      </c>
      <c r="J180" s="169">
        <v>10121.495327102803</v>
      </c>
      <c r="K180" s="159"/>
      <c r="L180" s="159"/>
      <c r="M180" s="161"/>
      <c r="N180" s="159"/>
      <c r="O180" s="159"/>
      <c r="P180" s="159"/>
      <c r="Q180" s="159"/>
      <c r="R180" s="162"/>
      <c r="S180" s="163"/>
      <c r="T180" s="159"/>
      <c r="U180" s="164"/>
      <c r="V180" s="165"/>
      <c r="W180" s="167"/>
      <c r="Z180" s="174"/>
      <c r="AA180" s="167"/>
      <c r="AB180" s="166"/>
      <c r="AC180" s="166"/>
      <c r="AD180" s="166"/>
    </row>
    <row r="181" spans="1:30">
      <c r="A181" s="159" t="s">
        <v>4030</v>
      </c>
      <c r="B181" s="159" t="s">
        <v>4036</v>
      </c>
      <c r="C181" s="159" t="s">
        <v>375</v>
      </c>
      <c r="D181" s="159" t="s">
        <v>38</v>
      </c>
      <c r="E181" s="159" t="s">
        <v>1943</v>
      </c>
      <c r="F181" s="160" t="s">
        <v>1941</v>
      </c>
      <c r="G181" s="159" t="s">
        <v>1942</v>
      </c>
      <c r="H181" s="159" t="s">
        <v>1944</v>
      </c>
      <c r="I181" s="169">
        <v>14650</v>
      </c>
      <c r="J181" s="169">
        <v>13691.588785046728</v>
      </c>
      <c r="K181" s="159"/>
      <c r="L181" s="159"/>
      <c r="M181" s="161"/>
      <c r="N181" s="159"/>
      <c r="O181" s="159"/>
      <c r="P181" s="159"/>
      <c r="Q181" s="159"/>
      <c r="R181" s="162"/>
      <c r="S181" s="163"/>
      <c r="T181" s="159"/>
      <c r="U181" s="164"/>
      <c r="V181" s="165"/>
      <c r="W181" s="167"/>
      <c r="Z181" s="174"/>
      <c r="AA181" s="167"/>
      <c r="AB181" s="166"/>
      <c r="AC181" s="166"/>
      <c r="AD181" s="166"/>
    </row>
    <row r="182" spans="1:30">
      <c r="A182" s="159" t="s">
        <v>4030</v>
      </c>
      <c r="B182" s="159" t="s">
        <v>4036</v>
      </c>
      <c r="C182" s="159" t="s">
        <v>375</v>
      </c>
      <c r="D182" s="159" t="s">
        <v>38</v>
      </c>
      <c r="E182" s="159" t="s">
        <v>1947</v>
      </c>
      <c r="F182" s="160" t="s">
        <v>1945</v>
      </c>
      <c r="G182" s="159" t="s">
        <v>1946</v>
      </c>
      <c r="H182" s="159" t="s">
        <v>1948</v>
      </c>
      <c r="I182" s="169">
        <v>4300</v>
      </c>
      <c r="J182" s="169">
        <v>4018.6915887850464</v>
      </c>
      <c r="K182" s="159"/>
      <c r="L182" s="159"/>
      <c r="M182" s="161"/>
      <c r="N182" s="159"/>
      <c r="O182" s="159"/>
      <c r="P182" s="159"/>
      <c r="Q182" s="159"/>
      <c r="R182" s="162"/>
      <c r="S182" s="163"/>
      <c r="T182" s="159"/>
      <c r="U182" s="164"/>
      <c r="V182" s="165"/>
      <c r="W182" s="167"/>
      <c r="Z182" s="174"/>
      <c r="AA182" s="167"/>
      <c r="AB182" s="166"/>
      <c r="AC182" s="166"/>
      <c r="AD182" s="166"/>
    </row>
    <row r="183" spans="1:30">
      <c r="A183" s="159" t="s">
        <v>4030</v>
      </c>
      <c r="B183" s="159" t="s">
        <v>4036</v>
      </c>
      <c r="C183" s="159" t="s">
        <v>375</v>
      </c>
      <c r="D183" s="159" t="s">
        <v>38</v>
      </c>
      <c r="E183" s="159" t="s">
        <v>1951</v>
      </c>
      <c r="F183" s="160" t="s">
        <v>1945</v>
      </c>
      <c r="G183" s="159" t="s">
        <v>1950</v>
      </c>
      <c r="H183" s="159" t="s">
        <v>1952</v>
      </c>
      <c r="I183" s="169">
        <v>5550</v>
      </c>
      <c r="J183" s="169">
        <v>5186.9158878504668</v>
      </c>
      <c r="K183" s="159"/>
      <c r="L183" s="159"/>
      <c r="M183" s="161"/>
      <c r="N183" s="159"/>
      <c r="O183" s="159"/>
      <c r="P183" s="159"/>
      <c r="Q183" s="159"/>
      <c r="R183" s="162"/>
      <c r="S183" s="163"/>
      <c r="T183" s="159"/>
      <c r="U183" s="164"/>
      <c r="V183" s="165"/>
      <c r="W183" s="167"/>
      <c r="Z183" s="174"/>
      <c r="AA183" s="167"/>
      <c r="AB183" s="166"/>
      <c r="AC183" s="166"/>
      <c r="AD183" s="166"/>
    </row>
    <row r="184" spans="1:30">
      <c r="A184" s="159" t="s">
        <v>4030</v>
      </c>
      <c r="B184" s="159" t="s">
        <v>4036</v>
      </c>
      <c r="C184" s="159" t="s">
        <v>375</v>
      </c>
      <c r="D184" s="159" t="s">
        <v>38</v>
      </c>
      <c r="E184" s="159" t="s">
        <v>1954</v>
      </c>
      <c r="F184" s="160" t="s">
        <v>1945</v>
      </c>
      <c r="G184" s="159" t="s">
        <v>1953</v>
      </c>
      <c r="H184" s="159" t="s">
        <v>1955</v>
      </c>
      <c r="I184" s="169">
        <v>5550</v>
      </c>
      <c r="J184" s="169">
        <v>5186.9158878504668</v>
      </c>
      <c r="K184" s="159"/>
      <c r="L184" s="159"/>
      <c r="M184" s="161"/>
      <c r="N184" s="159"/>
      <c r="O184" s="159"/>
      <c r="P184" s="159"/>
      <c r="Q184" s="159"/>
      <c r="R184" s="162"/>
      <c r="S184" s="163"/>
      <c r="T184" s="159"/>
      <c r="U184" s="164"/>
      <c r="V184" s="165"/>
      <c r="W184" s="167"/>
      <c r="Z184" s="174"/>
      <c r="AA184" s="167"/>
      <c r="AB184" s="166"/>
      <c r="AC184" s="166"/>
      <c r="AD184" s="166"/>
    </row>
    <row r="185" spans="1:30">
      <c r="A185" s="159" t="s">
        <v>4030</v>
      </c>
      <c r="B185" s="159" t="s">
        <v>4036</v>
      </c>
      <c r="C185" s="159" t="s">
        <v>375</v>
      </c>
      <c r="D185" s="159" t="s">
        <v>38</v>
      </c>
      <c r="E185" s="159" t="s">
        <v>1957</v>
      </c>
      <c r="F185" s="160" t="s">
        <v>1945</v>
      </c>
      <c r="G185" s="159" t="s">
        <v>1956</v>
      </c>
      <c r="H185" s="159" t="s">
        <v>1958</v>
      </c>
      <c r="I185" s="169">
        <v>5550</v>
      </c>
      <c r="J185" s="169">
        <v>5186.9158878504668</v>
      </c>
      <c r="K185" s="159"/>
      <c r="L185" s="159"/>
      <c r="M185" s="161"/>
      <c r="N185" s="159"/>
      <c r="O185" s="159"/>
      <c r="P185" s="159"/>
      <c r="Q185" s="159"/>
      <c r="R185" s="162"/>
      <c r="S185" s="163"/>
      <c r="T185" s="159"/>
      <c r="U185" s="164"/>
      <c r="V185" s="165"/>
      <c r="W185" s="167"/>
      <c r="Z185" s="174"/>
      <c r="AA185" s="167"/>
      <c r="AB185" s="166"/>
      <c r="AC185" s="166"/>
      <c r="AD185" s="166"/>
    </row>
    <row r="186" spans="1:30">
      <c r="A186" s="159" t="s">
        <v>4030</v>
      </c>
      <c r="B186" s="159" t="s">
        <v>4036</v>
      </c>
      <c r="C186" s="159" t="s">
        <v>375</v>
      </c>
      <c r="D186" s="159" t="s">
        <v>38</v>
      </c>
      <c r="E186" s="159" t="s">
        <v>1961</v>
      </c>
      <c r="F186" s="160" t="s">
        <v>1959</v>
      </c>
      <c r="G186" s="159" t="s">
        <v>1960</v>
      </c>
      <c r="H186" s="159" t="s">
        <v>1962</v>
      </c>
      <c r="I186" s="169">
        <v>7170</v>
      </c>
      <c r="J186" s="169">
        <v>6700.934579439252</v>
      </c>
      <c r="K186" s="159"/>
      <c r="L186" s="159"/>
      <c r="M186" s="161"/>
      <c r="N186" s="159"/>
      <c r="O186" s="159"/>
      <c r="P186" s="159"/>
      <c r="Q186" s="159"/>
      <c r="R186" s="162"/>
      <c r="S186" s="163"/>
      <c r="T186" s="159"/>
      <c r="U186" s="164"/>
      <c r="V186" s="165"/>
      <c r="W186" s="167"/>
      <c r="Z186" s="174"/>
      <c r="AA186" s="167"/>
      <c r="AB186" s="166"/>
      <c r="AC186" s="166"/>
      <c r="AD186" s="166"/>
    </row>
    <row r="187" spans="1:30">
      <c r="A187" s="159" t="s">
        <v>4030</v>
      </c>
      <c r="B187" s="159" t="s">
        <v>4036</v>
      </c>
      <c r="C187" s="159" t="s">
        <v>375</v>
      </c>
      <c r="D187" s="159" t="s">
        <v>38</v>
      </c>
      <c r="E187" s="159" t="s">
        <v>1964</v>
      </c>
      <c r="F187" s="160" t="s">
        <v>1959</v>
      </c>
      <c r="G187" s="159" t="s">
        <v>1963</v>
      </c>
      <c r="H187" s="159" t="s">
        <v>1965</v>
      </c>
      <c r="I187" s="169">
        <v>9600</v>
      </c>
      <c r="J187" s="169">
        <v>8971.9626168224295</v>
      </c>
      <c r="K187" s="159"/>
      <c r="L187" s="159"/>
      <c r="M187" s="161"/>
      <c r="N187" s="159"/>
      <c r="O187" s="159"/>
      <c r="P187" s="159"/>
      <c r="Q187" s="159"/>
      <c r="R187" s="162"/>
      <c r="S187" s="163"/>
      <c r="T187" s="159"/>
      <c r="U187" s="164"/>
      <c r="V187" s="165"/>
      <c r="W187" s="167"/>
      <c r="Z187" s="174"/>
      <c r="AA187" s="167"/>
      <c r="AB187" s="166"/>
      <c r="AC187" s="166"/>
      <c r="AD187" s="166"/>
    </row>
    <row r="188" spans="1:30">
      <c r="A188" s="159" t="s">
        <v>4030</v>
      </c>
      <c r="B188" s="159" t="s">
        <v>4036</v>
      </c>
      <c r="C188" s="159" t="s">
        <v>375</v>
      </c>
      <c r="D188" s="159" t="s">
        <v>38</v>
      </c>
      <c r="E188" s="159" t="s">
        <v>1967</v>
      </c>
      <c r="F188" s="160" t="s">
        <v>1959</v>
      </c>
      <c r="G188" s="159" t="s">
        <v>1966</v>
      </c>
      <c r="H188" s="159" t="s">
        <v>1968</v>
      </c>
      <c r="I188" s="169">
        <v>9600</v>
      </c>
      <c r="J188" s="169">
        <v>8971.9626168224295</v>
      </c>
      <c r="K188" s="159"/>
      <c r="L188" s="159"/>
      <c r="M188" s="161"/>
      <c r="N188" s="159"/>
      <c r="O188" s="159"/>
      <c r="P188" s="159"/>
      <c r="Q188" s="159"/>
      <c r="R188" s="162"/>
      <c r="S188" s="163"/>
      <c r="T188" s="159"/>
      <c r="U188" s="164"/>
      <c r="V188" s="165"/>
      <c r="W188" s="167"/>
      <c r="Z188" s="174"/>
      <c r="AA188" s="167"/>
      <c r="AB188" s="166"/>
      <c r="AC188" s="166"/>
      <c r="AD188" s="166"/>
    </row>
    <row r="189" spans="1:30">
      <c r="A189" s="159" t="s">
        <v>4030</v>
      </c>
      <c r="B189" s="159" t="s">
        <v>4036</v>
      </c>
      <c r="C189" s="159" t="s">
        <v>375</v>
      </c>
      <c r="D189" s="159" t="s">
        <v>38</v>
      </c>
      <c r="E189" s="159" t="s">
        <v>1970</v>
      </c>
      <c r="F189" s="160" t="s">
        <v>1959</v>
      </c>
      <c r="G189" s="159" t="s">
        <v>1969</v>
      </c>
      <c r="H189" s="159" t="s">
        <v>1971</v>
      </c>
      <c r="I189" s="169">
        <v>9600</v>
      </c>
      <c r="J189" s="169">
        <v>8971.9626168224295</v>
      </c>
      <c r="K189" s="159"/>
      <c r="L189" s="159"/>
      <c r="M189" s="161"/>
      <c r="N189" s="159"/>
      <c r="O189" s="159"/>
      <c r="P189" s="159"/>
      <c r="Q189" s="159"/>
      <c r="R189" s="162"/>
      <c r="S189" s="163"/>
      <c r="T189" s="159"/>
      <c r="U189" s="164"/>
      <c r="V189" s="165"/>
      <c r="W189" s="167"/>
      <c r="Z189" s="174"/>
      <c r="AA189" s="167"/>
      <c r="AB189" s="166"/>
      <c r="AC189" s="166"/>
      <c r="AD189" s="166"/>
    </row>
    <row r="190" spans="1:30">
      <c r="A190" s="159" t="s">
        <v>4030</v>
      </c>
      <c r="B190" s="159" t="s">
        <v>4036</v>
      </c>
      <c r="C190" s="159" t="s">
        <v>375</v>
      </c>
      <c r="D190" s="159" t="s">
        <v>38</v>
      </c>
      <c r="E190" s="159" t="s">
        <v>1974</v>
      </c>
      <c r="F190" s="160" t="s">
        <v>1972</v>
      </c>
      <c r="G190" s="159" t="s">
        <v>1973</v>
      </c>
      <c r="H190" s="159" t="s">
        <v>1975</v>
      </c>
      <c r="I190" s="169">
        <v>10110</v>
      </c>
      <c r="J190" s="169">
        <v>9448.598130841121</v>
      </c>
      <c r="K190" s="159"/>
      <c r="L190" s="159"/>
      <c r="M190" s="161"/>
      <c r="N190" s="159"/>
      <c r="O190" s="159"/>
      <c r="P190" s="159"/>
      <c r="Q190" s="159"/>
      <c r="R190" s="162"/>
      <c r="S190" s="163"/>
      <c r="T190" s="159"/>
      <c r="U190" s="164"/>
      <c r="V190" s="165"/>
      <c r="W190" s="167"/>
      <c r="Z190" s="174"/>
      <c r="AA190" s="167"/>
      <c r="AB190" s="166"/>
      <c r="AC190" s="166"/>
      <c r="AD190" s="166"/>
    </row>
    <row r="191" spans="1:30">
      <c r="A191" s="159" t="s">
        <v>4030</v>
      </c>
      <c r="B191" s="159" t="s">
        <v>4036</v>
      </c>
      <c r="C191" s="159" t="s">
        <v>375</v>
      </c>
      <c r="D191" s="159" t="s">
        <v>38</v>
      </c>
      <c r="E191" s="159" t="s">
        <v>1978</v>
      </c>
      <c r="F191" s="160" t="s">
        <v>1972</v>
      </c>
      <c r="G191" s="159" t="s">
        <v>1977</v>
      </c>
      <c r="H191" s="159" t="s">
        <v>1979</v>
      </c>
      <c r="I191" s="169">
        <v>12560</v>
      </c>
      <c r="J191" s="169">
        <v>11738.317757009345</v>
      </c>
      <c r="K191" s="159"/>
      <c r="L191" s="159"/>
      <c r="M191" s="161"/>
      <c r="N191" s="159"/>
      <c r="O191" s="159"/>
      <c r="P191" s="159"/>
      <c r="Q191" s="159"/>
      <c r="R191" s="162"/>
      <c r="S191" s="163"/>
      <c r="T191" s="159"/>
      <c r="U191" s="164"/>
      <c r="V191" s="165"/>
      <c r="W191" s="167"/>
      <c r="Z191" s="174"/>
      <c r="AA191" s="167"/>
      <c r="AB191" s="166"/>
      <c r="AC191" s="166"/>
      <c r="AD191" s="166"/>
    </row>
    <row r="192" spans="1:30">
      <c r="A192" s="159" t="s">
        <v>4030</v>
      </c>
      <c r="B192" s="159" t="s">
        <v>4036</v>
      </c>
      <c r="C192" s="159" t="s">
        <v>375</v>
      </c>
      <c r="D192" s="159" t="s">
        <v>38</v>
      </c>
      <c r="E192" s="159" t="s">
        <v>1981</v>
      </c>
      <c r="F192" s="160" t="s">
        <v>1972</v>
      </c>
      <c r="G192" s="159" t="s">
        <v>1980</v>
      </c>
      <c r="H192" s="159" t="s">
        <v>1982</v>
      </c>
      <c r="I192" s="169">
        <v>12560</v>
      </c>
      <c r="J192" s="169">
        <v>11738.317757009345</v>
      </c>
      <c r="K192" s="159"/>
      <c r="L192" s="159"/>
      <c r="M192" s="161"/>
      <c r="N192" s="159"/>
      <c r="O192" s="159"/>
      <c r="P192" s="159"/>
      <c r="Q192" s="159"/>
      <c r="R192" s="162"/>
      <c r="S192" s="163"/>
      <c r="T192" s="159"/>
      <c r="U192" s="164"/>
      <c r="V192" s="165"/>
      <c r="W192" s="167"/>
      <c r="Z192" s="174"/>
      <c r="AA192" s="167"/>
      <c r="AB192" s="166"/>
      <c r="AC192" s="166"/>
      <c r="AD192" s="166"/>
    </row>
    <row r="193" spans="1:30">
      <c r="A193" s="159" t="s">
        <v>4030</v>
      </c>
      <c r="B193" s="159" t="s">
        <v>4036</v>
      </c>
      <c r="C193" s="159" t="s">
        <v>375</v>
      </c>
      <c r="D193" s="159" t="s">
        <v>38</v>
      </c>
      <c r="E193" s="159" t="s">
        <v>1984</v>
      </c>
      <c r="F193" s="160" t="s">
        <v>1972</v>
      </c>
      <c r="G193" s="159" t="s">
        <v>1983</v>
      </c>
      <c r="H193" s="159" t="s">
        <v>1985</v>
      </c>
      <c r="I193" s="169">
        <v>12560</v>
      </c>
      <c r="J193" s="169">
        <v>11738.317757009345</v>
      </c>
      <c r="K193" s="159"/>
      <c r="L193" s="159"/>
      <c r="M193" s="161"/>
      <c r="N193" s="159"/>
      <c r="O193" s="159"/>
      <c r="P193" s="159"/>
      <c r="Q193" s="159"/>
      <c r="R193" s="162"/>
      <c r="S193" s="163"/>
      <c r="T193" s="159"/>
      <c r="U193" s="164"/>
      <c r="V193" s="165"/>
      <c r="W193" s="167"/>
      <c r="Z193" s="174"/>
      <c r="AA193" s="167"/>
      <c r="AB193" s="166"/>
      <c r="AC193" s="166"/>
      <c r="AD193" s="166"/>
    </row>
    <row r="194" spans="1:30">
      <c r="A194" s="159" t="s">
        <v>4030</v>
      </c>
      <c r="B194" s="159" t="s">
        <v>4036</v>
      </c>
      <c r="C194" s="159" t="s">
        <v>375</v>
      </c>
      <c r="D194" s="159" t="s">
        <v>38</v>
      </c>
      <c r="E194" s="159" t="s">
        <v>1988</v>
      </c>
      <c r="F194" s="160" t="s">
        <v>1986</v>
      </c>
      <c r="G194" s="159" t="s">
        <v>1987</v>
      </c>
      <c r="H194" s="159" t="s">
        <v>1989</v>
      </c>
      <c r="I194" s="169">
        <v>15750</v>
      </c>
      <c r="J194" s="169">
        <v>14719.626168224298</v>
      </c>
      <c r="K194" s="159"/>
      <c r="L194" s="159"/>
      <c r="M194" s="161"/>
      <c r="N194" s="159"/>
      <c r="O194" s="159"/>
      <c r="P194" s="159"/>
      <c r="Q194" s="159"/>
      <c r="R194" s="162"/>
      <c r="S194" s="163"/>
      <c r="T194" s="159"/>
      <c r="U194" s="164"/>
      <c r="V194" s="165"/>
      <c r="W194" s="167"/>
      <c r="Z194" s="174"/>
      <c r="AA194" s="167"/>
      <c r="AB194" s="166"/>
      <c r="AC194" s="166"/>
      <c r="AD194" s="166"/>
    </row>
    <row r="195" spans="1:30">
      <c r="A195" s="159" t="s">
        <v>4030</v>
      </c>
      <c r="B195" s="159" t="s">
        <v>4036</v>
      </c>
      <c r="C195" s="159" t="s">
        <v>375</v>
      </c>
      <c r="D195" s="159" t="s">
        <v>38</v>
      </c>
      <c r="E195" s="159" t="s">
        <v>1992</v>
      </c>
      <c r="F195" s="160" t="s">
        <v>1986</v>
      </c>
      <c r="G195" s="159" t="s">
        <v>1991</v>
      </c>
      <c r="H195" s="159" t="s">
        <v>1993</v>
      </c>
      <c r="I195" s="169">
        <v>22220</v>
      </c>
      <c r="J195" s="169">
        <v>20766.355140186915</v>
      </c>
      <c r="K195" s="159"/>
      <c r="L195" s="159"/>
      <c r="M195" s="161"/>
      <c r="N195" s="159"/>
      <c r="O195" s="159"/>
      <c r="P195" s="159"/>
      <c r="Q195" s="159"/>
      <c r="R195" s="162"/>
      <c r="S195" s="163"/>
      <c r="T195" s="159"/>
      <c r="U195" s="164"/>
      <c r="V195" s="165"/>
      <c r="W195" s="167"/>
      <c r="Z195" s="174"/>
      <c r="AA195" s="167"/>
      <c r="AB195" s="166"/>
      <c r="AC195" s="166"/>
      <c r="AD195" s="166"/>
    </row>
    <row r="196" spans="1:30">
      <c r="A196" s="159" t="s">
        <v>4030</v>
      </c>
      <c r="B196" s="159" t="s">
        <v>4036</v>
      </c>
      <c r="C196" s="159" t="s">
        <v>375</v>
      </c>
      <c r="D196" s="159" t="s">
        <v>38</v>
      </c>
      <c r="E196" s="159" t="s">
        <v>1995</v>
      </c>
      <c r="F196" s="160" t="s">
        <v>1986</v>
      </c>
      <c r="G196" s="159" t="s">
        <v>1994</v>
      </c>
      <c r="H196" s="159" t="s">
        <v>1996</v>
      </c>
      <c r="I196" s="169">
        <v>22220</v>
      </c>
      <c r="J196" s="169">
        <v>20766.355140186915</v>
      </c>
      <c r="K196" s="159"/>
      <c r="L196" s="159"/>
      <c r="M196" s="161"/>
      <c r="N196" s="159"/>
      <c r="O196" s="159"/>
      <c r="P196" s="159"/>
      <c r="Q196" s="159"/>
      <c r="R196" s="162"/>
      <c r="S196" s="163"/>
      <c r="T196" s="159"/>
      <c r="U196" s="164"/>
      <c r="V196" s="165"/>
      <c r="W196" s="167"/>
      <c r="Z196" s="174"/>
      <c r="AA196" s="167"/>
      <c r="AB196" s="166"/>
      <c r="AC196" s="166"/>
      <c r="AD196" s="166"/>
    </row>
    <row r="197" spans="1:30">
      <c r="A197" s="159" t="s">
        <v>4030</v>
      </c>
      <c r="B197" s="159" t="s">
        <v>4036</v>
      </c>
      <c r="C197" s="159" t="s">
        <v>375</v>
      </c>
      <c r="D197" s="159" t="s">
        <v>38</v>
      </c>
      <c r="E197" s="159" t="s">
        <v>1998</v>
      </c>
      <c r="F197" s="160" t="s">
        <v>1986</v>
      </c>
      <c r="G197" s="159" t="s">
        <v>1997</v>
      </c>
      <c r="H197" s="159" t="s">
        <v>1999</v>
      </c>
      <c r="I197" s="169">
        <v>22220</v>
      </c>
      <c r="J197" s="169">
        <v>20766.355140186915</v>
      </c>
      <c r="K197" s="159"/>
      <c r="L197" s="159"/>
      <c r="M197" s="161"/>
      <c r="N197" s="159"/>
      <c r="O197" s="159"/>
      <c r="P197" s="159"/>
      <c r="Q197" s="159"/>
      <c r="R197" s="162"/>
      <c r="S197" s="163"/>
      <c r="T197" s="159"/>
      <c r="U197" s="164"/>
      <c r="V197" s="165"/>
      <c r="W197" s="167"/>
      <c r="Z197" s="174"/>
      <c r="AA197" s="167"/>
      <c r="AB197" s="166"/>
      <c r="AC197" s="166"/>
      <c r="AD197" s="166"/>
    </row>
    <row r="198" spans="1:30">
      <c r="A198" s="159" t="s">
        <v>4030</v>
      </c>
      <c r="B198" s="159" t="s">
        <v>4036</v>
      </c>
      <c r="C198" s="159" t="s">
        <v>375</v>
      </c>
      <c r="D198" s="159" t="s">
        <v>38</v>
      </c>
      <c r="E198" s="159" t="s">
        <v>2002</v>
      </c>
      <c r="F198" s="160" t="s">
        <v>2000</v>
      </c>
      <c r="G198" s="159" t="s">
        <v>2001</v>
      </c>
      <c r="H198" s="159" t="s">
        <v>2003</v>
      </c>
      <c r="I198" s="169">
        <v>15050</v>
      </c>
      <c r="J198" s="169">
        <v>14065.420560747663</v>
      </c>
      <c r="K198" s="159"/>
      <c r="L198" s="159"/>
      <c r="M198" s="161"/>
      <c r="N198" s="159"/>
      <c r="O198" s="159"/>
      <c r="P198" s="159"/>
      <c r="Q198" s="159"/>
      <c r="R198" s="162"/>
      <c r="S198" s="163"/>
      <c r="T198" s="159"/>
      <c r="U198" s="164"/>
      <c r="V198" s="165"/>
      <c r="W198" s="167"/>
      <c r="Z198" s="174"/>
      <c r="AA198" s="167"/>
      <c r="AB198" s="166"/>
      <c r="AC198" s="166"/>
      <c r="AD198" s="166"/>
    </row>
    <row r="199" spans="1:30">
      <c r="A199" s="159" t="s">
        <v>4030</v>
      </c>
      <c r="B199" s="159" t="s">
        <v>4036</v>
      </c>
      <c r="C199" s="159" t="s">
        <v>375</v>
      </c>
      <c r="D199" s="159" t="s">
        <v>38</v>
      </c>
      <c r="E199" s="159" t="s">
        <v>2006</v>
      </c>
      <c r="F199" s="160" t="s">
        <v>2000</v>
      </c>
      <c r="G199" s="159" t="s">
        <v>2005</v>
      </c>
      <c r="H199" s="159" t="s">
        <v>2007</v>
      </c>
      <c r="I199" s="169">
        <v>18890</v>
      </c>
      <c r="J199" s="169">
        <v>17654.205607476633</v>
      </c>
      <c r="K199" s="159"/>
      <c r="L199" s="159"/>
      <c r="M199" s="161"/>
      <c r="N199" s="159"/>
      <c r="O199" s="159"/>
      <c r="P199" s="159"/>
      <c r="Q199" s="159"/>
      <c r="R199" s="162"/>
      <c r="S199" s="163"/>
      <c r="T199" s="159"/>
      <c r="U199" s="164"/>
      <c r="V199" s="165"/>
      <c r="W199" s="167"/>
      <c r="Z199" s="174"/>
      <c r="AA199" s="167"/>
      <c r="AB199" s="166"/>
      <c r="AC199" s="166"/>
      <c r="AD199" s="166"/>
    </row>
    <row r="200" spans="1:30">
      <c r="A200" s="159" t="s">
        <v>4030</v>
      </c>
      <c r="B200" s="159" t="s">
        <v>4036</v>
      </c>
      <c r="C200" s="159" t="s">
        <v>375</v>
      </c>
      <c r="D200" s="159" t="s">
        <v>38</v>
      </c>
      <c r="E200" s="159" t="s">
        <v>2009</v>
      </c>
      <c r="F200" s="160" t="s">
        <v>2000</v>
      </c>
      <c r="G200" s="159" t="s">
        <v>2008</v>
      </c>
      <c r="H200" s="159" t="s">
        <v>2010</v>
      </c>
      <c r="I200" s="169">
        <v>18890</v>
      </c>
      <c r="J200" s="169">
        <v>17654.205607476633</v>
      </c>
      <c r="K200" s="159"/>
      <c r="L200" s="159"/>
      <c r="M200" s="161"/>
      <c r="N200" s="159"/>
      <c r="O200" s="159"/>
      <c r="P200" s="159"/>
      <c r="Q200" s="159"/>
      <c r="R200" s="162"/>
      <c r="S200" s="163"/>
      <c r="T200" s="159"/>
      <c r="U200" s="164"/>
      <c r="V200" s="165"/>
      <c r="W200" s="167"/>
      <c r="Z200" s="174"/>
      <c r="AA200" s="167"/>
      <c r="AB200" s="166"/>
      <c r="AC200" s="166"/>
      <c r="AD200" s="166"/>
    </row>
    <row r="201" spans="1:30">
      <c r="A201" s="159" t="s">
        <v>4030</v>
      </c>
      <c r="B201" s="159" t="s">
        <v>4036</v>
      </c>
      <c r="C201" s="159" t="s">
        <v>375</v>
      </c>
      <c r="D201" s="159" t="s">
        <v>38</v>
      </c>
      <c r="E201" s="159" t="s">
        <v>2012</v>
      </c>
      <c r="F201" s="160" t="s">
        <v>2000</v>
      </c>
      <c r="G201" s="159" t="s">
        <v>2011</v>
      </c>
      <c r="H201" s="159" t="s">
        <v>2013</v>
      </c>
      <c r="I201" s="169">
        <v>18890</v>
      </c>
      <c r="J201" s="169">
        <v>17654.205607476633</v>
      </c>
      <c r="K201" s="159"/>
      <c r="L201" s="159"/>
      <c r="M201" s="161"/>
      <c r="N201" s="159"/>
      <c r="O201" s="159"/>
      <c r="P201" s="159"/>
      <c r="Q201" s="159"/>
      <c r="R201" s="162"/>
      <c r="S201" s="163"/>
      <c r="T201" s="159"/>
      <c r="U201" s="164"/>
      <c r="V201" s="165"/>
      <c r="W201" s="167"/>
      <c r="Z201" s="174"/>
      <c r="AA201" s="167"/>
      <c r="AB201" s="166"/>
      <c r="AC201" s="166"/>
      <c r="AD201" s="166"/>
    </row>
    <row r="202" spans="1:30">
      <c r="A202" s="159" t="s">
        <v>4030</v>
      </c>
      <c r="B202" s="159" t="s">
        <v>4036</v>
      </c>
      <c r="C202" s="159" t="s">
        <v>375</v>
      </c>
      <c r="D202" s="159" t="s">
        <v>38</v>
      </c>
      <c r="E202" s="159" t="s">
        <v>2016</v>
      </c>
      <c r="F202" s="160" t="s">
        <v>2014</v>
      </c>
      <c r="G202" s="159" t="s">
        <v>2015</v>
      </c>
      <c r="H202" s="159" t="s">
        <v>2017</v>
      </c>
      <c r="I202" s="169">
        <v>8680</v>
      </c>
      <c r="J202" s="169">
        <v>8112.1495327102803</v>
      </c>
      <c r="K202" s="159"/>
      <c r="L202" s="159"/>
      <c r="M202" s="161"/>
      <c r="N202" s="159"/>
      <c r="O202" s="159"/>
      <c r="P202" s="159"/>
      <c r="Q202" s="159"/>
      <c r="R202" s="162"/>
      <c r="S202" s="163"/>
      <c r="T202" s="159"/>
      <c r="U202" s="164"/>
      <c r="V202" s="165"/>
      <c r="W202" s="167"/>
      <c r="Z202" s="174"/>
      <c r="AA202" s="167"/>
      <c r="AB202" s="166"/>
      <c r="AC202" s="166"/>
      <c r="AD202" s="166"/>
    </row>
    <row r="203" spans="1:30">
      <c r="A203" s="159" t="s">
        <v>4030</v>
      </c>
      <c r="B203" s="159" t="s">
        <v>4036</v>
      </c>
      <c r="C203" s="159" t="s">
        <v>375</v>
      </c>
      <c r="D203" s="159" t="s">
        <v>38</v>
      </c>
      <c r="E203" s="159" t="s">
        <v>2021</v>
      </c>
      <c r="F203" s="160" t="s">
        <v>2019</v>
      </c>
      <c r="G203" s="159" t="s">
        <v>2020</v>
      </c>
      <c r="H203" s="159" t="s">
        <v>2022</v>
      </c>
      <c r="I203" s="169">
        <v>13440</v>
      </c>
      <c r="J203" s="169">
        <v>12560.747663551401</v>
      </c>
      <c r="K203" s="159"/>
      <c r="L203" s="159"/>
      <c r="M203" s="161"/>
      <c r="N203" s="159"/>
      <c r="O203" s="159"/>
      <c r="P203" s="159"/>
      <c r="Q203" s="159"/>
      <c r="R203" s="162"/>
      <c r="S203" s="163"/>
      <c r="T203" s="159"/>
      <c r="U203" s="164"/>
      <c r="V203" s="165"/>
      <c r="W203" s="167"/>
      <c r="Z203" s="174"/>
      <c r="AA203" s="167"/>
      <c r="AB203" s="166"/>
      <c r="AC203" s="166"/>
      <c r="AD203" s="166"/>
    </row>
    <row r="204" spans="1:30">
      <c r="A204" s="159" t="s">
        <v>4030</v>
      </c>
      <c r="B204" s="159" t="s">
        <v>4036</v>
      </c>
      <c r="C204" s="159" t="s">
        <v>375</v>
      </c>
      <c r="D204" s="159" t="s">
        <v>38</v>
      </c>
      <c r="E204" s="159" t="s">
        <v>2026</v>
      </c>
      <c r="F204" s="160" t="s">
        <v>2024</v>
      </c>
      <c r="G204" s="159" t="s">
        <v>2025</v>
      </c>
      <c r="H204" s="159" t="s">
        <v>2027</v>
      </c>
      <c r="I204" s="169">
        <v>18580</v>
      </c>
      <c r="J204" s="169">
        <v>17364.485981308411</v>
      </c>
      <c r="K204" s="159"/>
      <c r="L204" s="159"/>
      <c r="M204" s="161"/>
      <c r="N204" s="159"/>
      <c r="O204" s="159"/>
      <c r="P204" s="159"/>
      <c r="Q204" s="159"/>
      <c r="R204" s="162"/>
      <c r="S204" s="163"/>
      <c r="T204" s="159"/>
      <c r="U204" s="164"/>
      <c r="V204" s="165"/>
      <c r="W204" s="167"/>
      <c r="Z204" s="174"/>
      <c r="AA204" s="167"/>
      <c r="AB204" s="166"/>
      <c r="AC204" s="166"/>
      <c r="AD204" s="166"/>
    </row>
    <row r="205" spans="1:30">
      <c r="A205" s="159" t="s">
        <v>4030</v>
      </c>
      <c r="B205" s="159" t="s">
        <v>4036</v>
      </c>
      <c r="C205" s="159" t="s">
        <v>375</v>
      </c>
      <c r="D205" s="159" t="s">
        <v>38</v>
      </c>
      <c r="E205" s="159" t="s">
        <v>2030</v>
      </c>
      <c r="F205" s="160" t="s">
        <v>2028</v>
      </c>
      <c r="G205" s="159" t="s">
        <v>2029</v>
      </c>
      <c r="H205" s="159" t="s">
        <v>2031</v>
      </c>
      <c r="I205" s="169">
        <v>7580</v>
      </c>
      <c r="J205" s="169">
        <v>7084.1121495327097</v>
      </c>
      <c r="K205" s="159"/>
      <c r="L205" s="159"/>
      <c r="M205" s="161"/>
      <c r="N205" s="159"/>
      <c r="O205" s="159"/>
      <c r="P205" s="159"/>
      <c r="Q205" s="159"/>
      <c r="R205" s="162"/>
      <c r="S205" s="163"/>
      <c r="T205" s="159"/>
      <c r="U205" s="164"/>
      <c r="V205" s="165"/>
      <c r="W205" s="167"/>
      <c r="Z205" s="174"/>
      <c r="AA205" s="167"/>
      <c r="AB205" s="166"/>
      <c r="AC205" s="166"/>
      <c r="AD205" s="166"/>
    </row>
    <row r="206" spans="1:30">
      <c r="A206" s="159" t="s">
        <v>4030</v>
      </c>
      <c r="B206" s="159" t="s">
        <v>4036</v>
      </c>
      <c r="C206" s="159" t="s">
        <v>375</v>
      </c>
      <c r="D206" s="159" t="s">
        <v>38</v>
      </c>
      <c r="E206" s="159" t="s">
        <v>2034</v>
      </c>
      <c r="F206" s="160" t="s">
        <v>2028</v>
      </c>
      <c r="G206" s="159" t="s">
        <v>2033</v>
      </c>
      <c r="H206" s="159" t="s">
        <v>2035</v>
      </c>
      <c r="I206" s="169">
        <v>9510</v>
      </c>
      <c r="J206" s="169">
        <v>8887.8504672897197</v>
      </c>
      <c r="K206" s="159"/>
      <c r="L206" s="159"/>
      <c r="M206" s="161"/>
      <c r="N206" s="159"/>
      <c r="O206" s="159"/>
      <c r="P206" s="159"/>
      <c r="Q206" s="159"/>
      <c r="R206" s="162"/>
      <c r="S206" s="163"/>
      <c r="T206" s="159"/>
      <c r="U206" s="164"/>
      <c r="V206" s="165"/>
      <c r="W206" s="167"/>
      <c r="Z206" s="174"/>
      <c r="AA206" s="167"/>
      <c r="AB206" s="166"/>
      <c r="AC206" s="166"/>
      <c r="AD206" s="166"/>
    </row>
    <row r="207" spans="1:30">
      <c r="A207" s="159" t="s">
        <v>4030</v>
      </c>
      <c r="B207" s="159" t="s">
        <v>4036</v>
      </c>
      <c r="C207" s="159" t="s">
        <v>375</v>
      </c>
      <c r="D207" s="159" t="s">
        <v>38</v>
      </c>
      <c r="E207" s="159" t="s">
        <v>2037</v>
      </c>
      <c r="F207" s="160" t="s">
        <v>2028</v>
      </c>
      <c r="G207" s="159" t="s">
        <v>2036</v>
      </c>
      <c r="H207" s="159" t="s">
        <v>2038</v>
      </c>
      <c r="I207" s="169">
        <v>9510</v>
      </c>
      <c r="J207" s="169">
        <v>8887.8504672897197</v>
      </c>
      <c r="K207" s="159"/>
      <c r="L207" s="159"/>
      <c r="M207" s="161"/>
      <c r="N207" s="159"/>
      <c r="O207" s="159"/>
      <c r="P207" s="159"/>
      <c r="Q207" s="159"/>
      <c r="R207" s="162"/>
      <c r="S207" s="163"/>
      <c r="T207" s="159"/>
      <c r="U207" s="164"/>
      <c r="V207" s="165"/>
      <c r="W207" s="167"/>
      <c r="Z207" s="174"/>
      <c r="AA207" s="167"/>
      <c r="AB207" s="166"/>
      <c r="AC207" s="166"/>
      <c r="AD207" s="166"/>
    </row>
    <row r="208" spans="1:30">
      <c r="A208" s="159" t="s">
        <v>4030</v>
      </c>
      <c r="B208" s="159" t="s">
        <v>4036</v>
      </c>
      <c r="C208" s="159" t="s">
        <v>375</v>
      </c>
      <c r="D208" s="159" t="s">
        <v>38</v>
      </c>
      <c r="E208" s="159" t="s">
        <v>2040</v>
      </c>
      <c r="F208" s="160" t="s">
        <v>2028</v>
      </c>
      <c r="G208" s="159" t="s">
        <v>2039</v>
      </c>
      <c r="H208" s="159" t="s">
        <v>2041</v>
      </c>
      <c r="I208" s="169">
        <v>9510</v>
      </c>
      <c r="J208" s="169">
        <v>8887.8504672897197</v>
      </c>
      <c r="K208" s="159"/>
      <c r="L208" s="159"/>
      <c r="M208" s="161"/>
      <c r="N208" s="159"/>
      <c r="O208" s="159"/>
      <c r="P208" s="159"/>
      <c r="Q208" s="159"/>
      <c r="R208" s="162"/>
      <c r="S208" s="163"/>
      <c r="T208" s="159"/>
      <c r="U208" s="164"/>
      <c r="V208" s="165"/>
      <c r="W208" s="167"/>
      <c r="Z208" s="174"/>
      <c r="AA208" s="167"/>
      <c r="AB208" s="166"/>
      <c r="AC208" s="166"/>
      <c r="AD208" s="166"/>
    </row>
    <row r="209" spans="1:30">
      <c r="A209" s="159" t="s">
        <v>4030</v>
      </c>
      <c r="B209" s="159" t="s">
        <v>4036</v>
      </c>
      <c r="C209" s="159" t="s">
        <v>375</v>
      </c>
      <c r="D209" s="159" t="s">
        <v>38</v>
      </c>
      <c r="E209" s="159" t="s">
        <v>2044</v>
      </c>
      <c r="F209" s="160" t="s">
        <v>2042</v>
      </c>
      <c r="G209" s="159" t="s">
        <v>2043</v>
      </c>
      <c r="H209" s="159" t="s">
        <v>2045</v>
      </c>
      <c r="I209" s="169">
        <v>11110</v>
      </c>
      <c r="J209" s="169">
        <v>10383.177570093458</v>
      </c>
      <c r="K209" s="159"/>
      <c r="L209" s="159"/>
      <c r="M209" s="161"/>
      <c r="N209" s="159"/>
      <c r="O209" s="159"/>
      <c r="P209" s="159"/>
      <c r="Q209" s="159"/>
      <c r="R209" s="162"/>
      <c r="S209" s="163"/>
      <c r="T209" s="159"/>
      <c r="U209" s="164"/>
      <c r="V209" s="165"/>
      <c r="W209" s="167"/>
      <c r="Z209" s="174"/>
      <c r="AA209" s="167"/>
      <c r="AB209" s="166"/>
      <c r="AC209" s="166"/>
      <c r="AD209" s="166"/>
    </row>
    <row r="210" spans="1:30">
      <c r="A210" s="159" t="s">
        <v>4030</v>
      </c>
      <c r="B210" s="159" t="s">
        <v>4036</v>
      </c>
      <c r="C210" s="159" t="s">
        <v>375</v>
      </c>
      <c r="D210" s="159" t="s">
        <v>38</v>
      </c>
      <c r="E210" s="159" t="s">
        <v>2047</v>
      </c>
      <c r="F210" s="160" t="s">
        <v>2042</v>
      </c>
      <c r="G210" s="159" t="s">
        <v>2046</v>
      </c>
      <c r="H210" s="159" t="s">
        <v>2048</v>
      </c>
      <c r="I210" s="169">
        <v>15680</v>
      </c>
      <c r="J210" s="169">
        <v>14654.205607476635</v>
      </c>
      <c r="K210" s="159"/>
      <c r="L210" s="159"/>
      <c r="M210" s="161"/>
      <c r="N210" s="159"/>
      <c r="O210" s="159"/>
      <c r="P210" s="159"/>
      <c r="Q210" s="159"/>
      <c r="R210" s="162"/>
      <c r="S210" s="163"/>
      <c r="T210" s="159"/>
      <c r="U210" s="164"/>
      <c r="V210" s="165"/>
      <c r="W210" s="167"/>
      <c r="Z210" s="174"/>
      <c r="AA210" s="167"/>
      <c r="AB210" s="166"/>
      <c r="AC210" s="166"/>
      <c r="AD210" s="166"/>
    </row>
    <row r="211" spans="1:30">
      <c r="A211" s="159" t="s">
        <v>4030</v>
      </c>
      <c r="B211" s="159" t="s">
        <v>4036</v>
      </c>
      <c r="C211" s="159" t="s">
        <v>375</v>
      </c>
      <c r="D211" s="159" t="s">
        <v>38</v>
      </c>
      <c r="E211" s="159" t="s">
        <v>2050</v>
      </c>
      <c r="F211" s="160" t="s">
        <v>2042</v>
      </c>
      <c r="G211" s="159" t="s">
        <v>2049</v>
      </c>
      <c r="H211" s="159" t="s">
        <v>2051</v>
      </c>
      <c r="I211" s="169">
        <v>15680</v>
      </c>
      <c r="J211" s="169">
        <v>14654.205607476635</v>
      </c>
      <c r="K211" s="159"/>
      <c r="L211" s="159"/>
      <c r="M211" s="161"/>
      <c r="N211" s="159"/>
      <c r="O211" s="159"/>
      <c r="P211" s="159"/>
      <c r="Q211" s="159"/>
      <c r="R211" s="162"/>
      <c r="S211" s="163"/>
      <c r="T211" s="159"/>
      <c r="U211" s="164"/>
      <c r="V211" s="165"/>
      <c r="W211" s="167"/>
      <c r="Z211" s="174"/>
      <c r="AA211" s="167"/>
      <c r="AB211" s="166"/>
      <c r="AC211" s="166"/>
      <c r="AD211" s="166"/>
    </row>
    <row r="212" spans="1:30">
      <c r="A212" s="159" t="s">
        <v>4030</v>
      </c>
      <c r="B212" s="159" t="s">
        <v>4036</v>
      </c>
      <c r="C212" s="159" t="s">
        <v>375</v>
      </c>
      <c r="D212" s="159" t="s">
        <v>38</v>
      </c>
      <c r="E212" s="159" t="s">
        <v>2053</v>
      </c>
      <c r="F212" s="160" t="s">
        <v>2042</v>
      </c>
      <c r="G212" s="159" t="s">
        <v>2052</v>
      </c>
      <c r="H212" s="159" t="s">
        <v>2054</v>
      </c>
      <c r="I212" s="169">
        <v>15680</v>
      </c>
      <c r="J212" s="169">
        <v>14654.205607476635</v>
      </c>
      <c r="K212" s="159"/>
      <c r="L212" s="159"/>
      <c r="M212" s="161"/>
      <c r="N212" s="159"/>
      <c r="O212" s="159"/>
      <c r="P212" s="159"/>
      <c r="Q212" s="159"/>
      <c r="R212" s="162"/>
      <c r="S212" s="163"/>
      <c r="T212" s="159"/>
      <c r="U212" s="164"/>
      <c r="V212" s="165"/>
      <c r="W212" s="167"/>
      <c r="Z212" s="174"/>
      <c r="AA212" s="167"/>
      <c r="AB212" s="166"/>
      <c r="AC212" s="166"/>
      <c r="AD212" s="166"/>
    </row>
    <row r="213" spans="1:30">
      <c r="A213" s="159" t="s">
        <v>4030</v>
      </c>
      <c r="B213" s="159" t="s">
        <v>4036</v>
      </c>
      <c r="C213" s="159" t="s">
        <v>375</v>
      </c>
      <c r="D213" s="159" t="s">
        <v>38</v>
      </c>
      <c r="E213" s="159" t="s">
        <v>2057</v>
      </c>
      <c r="F213" s="160" t="s">
        <v>2055</v>
      </c>
      <c r="G213" s="159" t="s">
        <v>2056</v>
      </c>
      <c r="H213" s="159" t="s">
        <v>2058</v>
      </c>
      <c r="I213" s="169">
        <v>8470</v>
      </c>
      <c r="J213" s="169">
        <v>7915.8878504672894</v>
      </c>
      <c r="K213" s="159"/>
      <c r="L213" s="159"/>
      <c r="M213" s="161"/>
      <c r="N213" s="159"/>
      <c r="O213" s="159"/>
      <c r="P213" s="159"/>
      <c r="Q213" s="159"/>
      <c r="R213" s="162"/>
      <c r="S213" s="163"/>
      <c r="T213" s="159"/>
      <c r="U213" s="164"/>
      <c r="V213" s="165"/>
      <c r="W213" s="167"/>
      <c r="Z213" s="174"/>
      <c r="AA213" s="167"/>
      <c r="AB213" s="166"/>
      <c r="AC213" s="166"/>
      <c r="AD213" s="166"/>
    </row>
    <row r="214" spans="1:30">
      <c r="A214" s="159" t="s">
        <v>4030</v>
      </c>
      <c r="B214" s="159" t="s">
        <v>4036</v>
      </c>
      <c r="C214" s="159" t="s">
        <v>375</v>
      </c>
      <c r="D214" s="159" t="s">
        <v>38</v>
      </c>
      <c r="E214" s="159" t="s">
        <v>2062</v>
      </c>
      <c r="F214" s="160" t="s">
        <v>2060</v>
      </c>
      <c r="G214" s="159" t="s">
        <v>2061</v>
      </c>
      <c r="H214" s="159" t="s">
        <v>2063</v>
      </c>
      <c r="I214" s="169">
        <v>18710</v>
      </c>
      <c r="J214" s="169">
        <v>17485.981308411214</v>
      </c>
      <c r="K214" s="159"/>
      <c r="L214" s="159"/>
      <c r="M214" s="161"/>
      <c r="N214" s="159"/>
      <c r="O214" s="159"/>
      <c r="P214" s="159"/>
      <c r="Q214" s="159"/>
      <c r="R214" s="162"/>
      <c r="S214" s="163"/>
      <c r="T214" s="159"/>
      <c r="U214" s="164"/>
      <c r="V214" s="165"/>
      <c r="W214" s="167"/>
      <c r="Z214" s="174"/>
      <c r="AA214" s="167"/>
      <c r="AB214" s="166"/>
      <c r="AC214" s="166"/>
      <c r="AD214" s="166"/>
    </row>
    <row r="215" spans="1:30">
      <c r="A215" s="159" t="s">
        <v>4030</v>
      </c>
      <c r="B215" s="159" t="s">
        <v>4036</v>
      </c>
      <c r="C215" s="159" t="s">
        <v>375</v>
      </c>
      <c r="D215" s="159" t="s">
        <v>38</v>
      </c>
      <c r="E215" s="159" t="s">
        <v>2067</v>
      </c>
      <c r="F215" s="160" t="s">
        <v>2065</v>
      </c>
      <c r="G215" s="159" t="s">
        <v>2066</v>
      </c>
      <c r="H215" s="159" t="s">
        <v>2068</v>
      </c>
      <c r="I215" s="169">
        <v>4380</v>
      </c>
      <c r="J215" s="169">
        <v>4093.4579439252334</v>
      </c>
      <c r="K215" s="159"/>
      <c r="L215" s="159"/>
      <c r="M215" s="161"/>
      <c r="N215" s="159"/>
      <c r="O215" s="159"/>
      <c r="P215" s="159"/>
      <c r="Q215" s="159"/>
      <c r="R215" s="162"/>
      <c r="S215" s="163"/>
      <c r="T215" s="159"/>
      <c r="U215" s="164"/>
      <c r="V215" s="165"/>
      <c r="W215" s="167"/>
      <c r="Z215" s="174"/>
      <c r="AA215" s="167"/>
      <c r="AB215" s="166"/>
      <c r="AC215" s="166"/>
      <c r="AD215" s="166"/>
    </row>
    <row r="216" spans="1:30">
      <c r="A216" s="159" t="s">
        <v>4030</v>
      </c>
      <c r="B216" s="159" t="s">
        <v>4036</v>
      </c>
      <c r="C216" s="159" t="s">
        <v>375</v>
      </c>
      <c r="D216" s="159" t="s">
        <v>38</v>
      </c>
      <c r="E216" s="159" t="s">
        <v>2072</v>
      </c>
      <c r="F216" s="160" t="s">
        <v>2070</v>
      </c>
      <c r="G216" s="159" t="s">
        <v>2071</v>
      </c>
      <c r="H216" s="159" t="s">
        <v>2073</v>
      </c>
      <c r="I216" s="169">
        <v>8830</v>
      </c>
      <c r="J216" s="169">
        <v>8252.336448598131</v>
      </c>
      <c r="K216" s="159"/>
      <c r="L216" s="159"/>
      <c r="M216" s="161"/>
      <c r="N216" s="159"/>
      <c r="O216" s="159"/>
      <c r="P216" s="159"/>
      <c r="Q216" s="159"/>
      <c r="R216" s="162"/>
      <c r="S216" s="163"/>
      <c r="T216" s="159"/>
      <c r="U216" s="164"/>
      <c r="V216" s="165"/>
      <c r="W216" s="167"/>
      <c r="Z216" s="174"/>
      <c r="AA216" s="167"/>
      <c r="AB216" s="166"/>
      <c r="AC216" s="166"/>
      <c r="AD216" s="166"/>
    </row>
    <row r="217" spans="1:30">
      <c r="A217" s="159" t="s">
        <v>4030</v>
      </c>
      <c r="B217" s="159" t="s">
        <v>4036</v>
      </c>
      <c r="C217" s="159" t="s">
        <v>375</v>
      </c>
      <c r="D217" s="159" t="s">
        <v>38</v>
      </c>
      <c r="E217" s="159" t="s">
        <v>2075</v>
      </c>
      <c r="F217" s="160">
        <v>230</v>
      </c>
      <c r="G217" s="159" t="s">
        <v>2074</v>
      </c>
      <c r="H217" s="159" t="s">
        <v>2076</v>
      </c>
      <c r="I217" s="169">
        <v>3360</v>
      </c>
      <c r="J217" s="169">
        <v>3140.1869158878503</v>
      </c>
      <c r="K217" s="159"/>
      <c r="L217" s="159"/>
      <c r="M217" s="161"/>
      <c r="N217" s="159"/>
      <c r="O217" s="159"/>
      <c r="P217" s="159"/>
      <c r="Q217" s="159"/>
      <c r="R217" s="162"/>
      <c r="S217" s="163"/>
      <c r="T217" s="159"/>
      <c r="U217" s="164"/>
      <c r="V217" s="165"/>
      <c r="W217" s="167"/>
      <c r="Z217" s="174"/>
      <c r="AA217" s="167"/>
      <c r="AB217" s="166"/>
      <c r="AC217" s="166"/>
      <c r="AD217" s="166"/>
    </row>
    <row r="218" spans="1:30">
      <c r="A218" s="159" t="s">
        <v>4030</v>
      </c>
      <c r="B218" s="159" t="s">
        <v>4036</v>
      </c>
      <c r="C218" s="159" t="s">
        <v>375</v>
      </c>
      <c r="D218" s="159" t="s">
        <v>38</v>
      </c>
      <c r="E218" s="159" t="s">
        <v>2079</v>
      </c>
      <c r="F218" s="160">
        <v>230</v>
      </c>
      <c r="G218" s="159" t="s">
        <v>2078</v>
      </c>
      <c r="H218" s="159" t="s">
        <v>2080</v>
      </c>
      <c r="I218" s="169">
        <v>4060</v>
      </c>
      <c r="J218" s="169">
        <v>3794.3925233644859</v>
      </c>
      <c r="K218" s="159"/>
      <c r="L218" s="159"/>
      <c r="M218" s="161"/>
      <c r="N218" s="159"/>
      <c r="O218" s="159"/>
      <c r="P218" s="159"/>
      <c r="Q218" s="159"/>
      <c r="R218" s="162"/>
      <c r="S218" s="163"/>
      <c r="T218" s="159"/>
      <c r="U218" s="164"/>
      <c r="V218" s="165"/>
      <c r="W218" s="167"/>
      <c r="Z218" s="174"/>
      <c r="AA218" s="167"/>
      <c r="AB218" s="166"/>
      <c r="AC218" s="166"/>
      <c r="AD218" s="166"/>
    </row>
    <row r="219" spans="1:30">
      <c r="A219" s="159" t="s">
        <v>4030</v>
      </c>
      <c r="B219" s="159" t="s">
        <v>4036</v>
      </c>
      <c r="C219" s="159" t="s">
        <v>375</v>
      </c>
      <c r="D219" s="159" t="s">
        <v>38</v>
      </c>
      <c r="E219" s="159" t="s">
        <v>2082</v>
      </c>
      <c r="F219" s="160">
        <v>230</v>
      </c>
      <c r="G219" s="159" t="s">
        <v>2081</v>
      </c>
      <c r="H219" s="159" t="s">
        <v>2083</v>
      </c>
      <c r="I219" s="169">
        <v>4060</v>
      </c>
      <c r="J219" s="169">
        <v>3794.3925233644859</v>
      </c>
      <c r="K219" s="159"/>
      <c r="L219" s="159"/>
      <c r="M219" s="161"/>
      <c r="N219" s="159"/>
      <c r="O219" s="159"/>
      <c r="P219" s="159"/>
      <c r="Q219" s="159"/>
      <c r="R219" s="162"/>
      <c r="S219" s="163"/>
      <c r="T219" s="159"/>
      <c r="U219" s="164"/>
      <c r="V219" s="165"/>
      <c r="W219" s="167"/>
      <c r="Z219" s="174"/>
      <c r="AA219" s="167"/>
      <c r="AB219" s="166"/>
      <c r="AC219" s="166"/>
      <c r="AD219" s="166"/>
    </row>
    <row r="220" spans="1:30">
      <c r="A220" s="159" t="s">
        <v>4030</v>
      </c>
      <c r="B220" s="159" t="s">
        <v>4036</v>
      </c>
      <c r="C220" s="159" t="s">
        <v>375</v>
      </c>
      <c r="D220" s="159" t="s">
        <v>38</v>
      </c>
      <c r="E220" s="159" t="s">
        <v>2085</v>
      </c>
      <c r="F220" s="160">
        <v>230</v>
      </c>
      <c r="G220" s="159" t="s">
        <v>2084</v>
      </c>
      <c r="H220" s="159" t="s">
        <v>2086</v>
      </c>
      <c r="I220" s="169">
        <v>4060</v>
      </c>
      <c r="J220" s="169">
        <v>3794.3925233644859</v>
      </c>
      <c r="K220" s="159"/>
      <c r="L220" s="159"/>
      <c r="M220" s="161"/>
      <c r="N220" s="159"/>
      <c r="O220" s="159"/>
      <c r="P220" s="159"/>
      <c r="Q220" s="159"/>
      <c r="R220" s="162"/>
      <c r="S220" s="163"/>
      <c r="T220" s="159"/>
      <c r="U220" s="164"/>
      <c r="V220" s="165"/>
      <c r="W220" s="167"/>
      <c r="Z220" s="174"/>
      <c r="AA220" s="167"/>
      <c r="AB220" s="166"/>
      <c r="AC220" s="166"/>
      <c r="AD220" s="166"/>
    </row>
    <row r="221" spans="1:30">
      <c r="A221" s="159" t="s">
        <v>4030</v>
      </c>
      <c r="B221" s="159" t="s">
        <v>4036</v>
      </c>
      <c r="C221" s="159" t="s">
        <v>375</v>
      </c>
      <c r="D221" s="159" t="s">
        <v>38</v>
      </c>
      <c r="E221" s="159" t="s">
        <v>2088</v>
      </c>
      <c r="F221" s="160">
        <v>230</v>
      </c>
      <c r="G221" s="159" t="s">
        <v>2087</v>
      </c>
      <c r="H221" s="159" t="s">
        <v>2089</v>
      </c>
      <c r="I221" s="169">
        <v>6610</v>
      </c>
      <c r="J221" s="169">
        <v>6177.5700934579436</v>
      </c>
      <c r="K221" s="159"/>
      <c r="L221" s="159"/>
      <c r="M221" s="161"/>
      <c r="N221" s="159"/>
      <c r="O221" s="159"/>
      <c r="P221" s="159"/>
      <c r="Q221" s="159"/>
      <c r="R221" s="162"/>
      <c r="S221" s="163"/>
      <c r="T221" s="159"/>
      <c r="U221" s="164"/>
      <c r="V221" s="165"/>
      <c r="W221" s="167"/>
      <c r="Z221" s="174"/>
      <c r="AA221" s="167"/>
      <c r="AB221" s="166"/>
      <c r="AC221" s="166"/>
      <c r="AD221" s="166"/>
    </row>
    <row r="222" spans="1:30">
      <c r="A222" s="159" t="s">
        <v>4030</v>
      </c>
      <c r="B222" s="159" t="s">
        <v>4036</v>
      </c>
      <c r="C222" s="159" t="s">
        <v>375</v>
      </c>
      <c r="D222" s="159" t="s">
        <v>38</v>
      </c>
      <c r="E222" s="159" t="s">
        <v>2091</v>
      </c>
      <c r="F222" s="160">
        <v>230</v>
      </c>
      <c r="G222" s="159" t="s">
        <v>2090</v>
      </c>
      <c r="H222" s="159" t="s">
        <v>2092</v>
      </c>
      <c r="I222" s="169">
        <v>8110</v>
      </c>
      <c r="J222" s="169">
        <v>7579.4392523364486</v>
      </c>
      <c r="K222" s="159"/>
      <c r="L222" s="159"/>
      <c r="M222" s="161"/>
      <c r="N222" s="159"/>
      <c r="O222" s="159"/>
      <c r="P222" s="159"/>
      <c r="Q222" s="159"/>
      <c r="R222" s="162"/>
      <c r="S222" s="163"/>
      <c r="T222" s="159"/>
      <c r="U222" s="164"/>
      <c r="V222" s="165"/>
      <c r="W222" s="167"/>
      <c r="Z222" s="174"/>
      <c r="AA222" s="167"/>
      <c r="AB222" s="166"/>
      <c r="AC222" s="166"/>
      <c r="AD222" s="166"/>
    </row>
    <row r="223" spans="1:30">
      <c r="A223" s="159" t="s">
        <v>4030</v>
      </c>
      <c r="B223" s="159" t="s">
        <v>4036</v>
      </c>
      <c r="C223" s="159" t="s">
        <v>375</v>
      </c>
      <c r="D223" s="159" t="s">
        <v>38</v>
      </c>
      <c r="E223" s="159" t="s">
        <v>2094</v>
      </c>
      <c r="F223" s="160">
        <v>230</v>
      </c>
      <c r="G223" s="159" t="s">
        <v>2093</v>
      </c>
      <c r="H223" s="159" t="s">
        <v>2095</v>
      </c>
      <c r="I223" s="169">
        <v>8110</v>
      </c>
      <c r="J223" s="169">
        <v>7579.4392523364486</v>
      </c>
      <c r="K223" s="159"/>
      <c r="L223" s="159"/>
      <c r="M223" s="161"/>
      <c r="N223" s="159"/>
      <c r="O223" s="159"/>
      <c r="P223" s="159"/>
      <c r="Q223" s="159"/>
      <c r="R223" s="162"/>
      <c r="S223" s="163"/>
      <c r="T223" s="159"/>
      <c r="U223" s="164"/>
      <c r="V223" s="165"/>
      <c r="W223" s="167"/>
      <c r="Z223" s="174"/>
      <c r="AA223" s="167"/>
      <c r="AB223" s="166"/>
      <c r="AC223" s="166"/>
      <c r="AD223" s="166"/>
    </row>
    <row r="224" spans="1:30">
      <c r="A224" s="159" t="s">
        <v>4030</v>
      </c>
      <c r="B224" s="159" t="s">
        <v>4036</v>
      </c>
      <c r="C224" s="159" t="s">
        <v>375</v>
      </c>
      <c r="D224" s="159" t="s">
        <v>38</v>
      </c>
      <c r="E224" s="159" t="s">
        <v>2097</v>
      </c>
      <c r="F224" s="160">
        <v>230</v>
      </c>
      <c r="G224" s="159" t="s">
        <v>2096</v>
      </c>
      <c r="H224" s="159" t="s">
        <v>2098</v>
      </c>
      <c r="I224" s="169">
        <v>8110</v>
      </c>
      <c r="J224" s="169">
        <v>7579.4392523364486</v>
      </c>
      <c r="K224" s="159"/>
      <c r="L224" s="159"/>
      <c r="M224" s="161"/>
      <c r="N224" s="159"/>
      <c r="O224" s="159"/>
      <c r="P224" s="159"/>
      <c r="Q224" s="159"/>
      <c r="R224" s="162"/>
      <c r="S224" s="163"/>
      <c r="T224" s="159"/>
      <c r="U224" s="164"/>
      <c r="V224" s="165"/>
      <c r="W224" s="167"/>
      <c r="Z224" s="174"/>
      <c r="AA224" s="167"/>
      <c r="AB224" s="166"/>
      <c r="AC224" s="166"/>
      <c r="AD224" s="166"/>
    </row>
    <row r="225" spans="1:30">
      <c r="A225" s="159" t="s">
        <v>4030</v>
      </c>
      <c r="B225" s="159" t="s">
        <v>4036</v>
      </c>
      <c r="C225" s="159" t="s">
        <v>375</v>
      </c>
      <c r="D225" s="159" t="s">
        <v>38</v>
      </c>
      <c r="E225" s="159" t="s">
        <v>2100</v>
      </c>
      <c r="F225" s="160">
        <v>213</v>
      </c>
      <c r="G225" s="159" t="s">
        <v>2099</v>
      </c>
      <c r="H225" s="159" t="s">
        <v>2101</v>
      </c>
      <c r="I225" s="169">
        <v>5040</v>
      </c>
      <c r="J225" s="169">
        <v>4710.2803738317753</v>
      </c>
      <c r="K225" s="159"/>
      <c r="L225" s="159"/>
      <c r="M225" s="161"/>
      <c r="N225" s="159"/>
      <c r="O225" s="159"/>
      <c r="P225" s="159"/>
      <c r="Q225" s="159"/>
      <c r="R225" s="162"/>
      <c r="S225" s="163"/>
      <c r="T225" s="159"/>
      <c r="U225" s="164"/>
      <c r="V225" s="165"/>
      <c r="W225" s="167"/>
      <c r="Z225" s="174"/>
      <c r="AA225" s="167"/>
      <c r="AB225" s="166"/>
      <c r="AC225" s="166"/>
      <c r="AD225" s="166"/>
    </row>
    <row r="226" spans="1:30">
      <c r="A226" s="159" t="s">
        <v>4030</v>
      </c>
      <c r="B226" s="159" t="s">
        <v>4036</v>
      </c>
      <c r="C226" s="159" t="s">
        <v>375</v>
      </c>
      <c r="D226" s="159" t="s">
        <v>38</v>
      </c>
      <c r="E226" s="159" t="s">
        <v>2104</v>
      </c>
      <c r="F226" s="160">
        <v>213</v>
      </c>
      <c r="G226" s="159" t="s">
        <v>2103</v>
      </c>
      <c r="H226" s="159" t="s">
        <v>2105</v>
      </c>
      <c r="I226" s="169">
        <v>7140</v>
      </c>
      <c r="J226" s="169">
        <v>6672.8971962616815</v>
      </c>
      <c r="K226" s="159"/>
      <c r="L226" s="159"/>
      <c r="M226" s="161"/>
      <c r="N226" s="159"/>
      <c r="O226" s="159"/>
      <c r="P226" s="159"/>
      <c r="Q226" s="159"/>
      <c r="R226" s="162"/>
      <c r="S226" s="163"/>
      <c r="T226" s="159"/>
      <c r="U226" s="164"/>
      <c r="V226" s="165"/>
      <c r="W226" s="167"/>
      <c r="Z226" s="174"/>
      <c r="AA226" s="167"/>
      <c r="AB226" s="166"/>
      <c r="AC226" s="166"/>
      <c r="AD226" s="166"/>
    </row>
    <row r="227" spans="1:30">
      <c r="A227" s="159" t="s">
        <v>4030</v>
      </c>
      <c r="B227" s="159" t="s">
        <v>4036</v>
      </c>
      <c r="C227" s="159" t="s">
        <v>375</v>
      </c>
      <c r="D227" s="159" t="s">
        <v>38</v>
      </c>
      <c r="E227" s="159" t="s">
        <v>2107</v>
      </c>
      <c r="F227" s="160">
        <v>213</v>
      </c>
      <c r="G227" s="159" t="s">
        <v>2106</v>
      </c>
      <c r="H227" s="159" t="s">
        <v>2108</v>
      </c>
      <c r="I227" s="169">
        <v>7140</v>
      </c>
      <c r="J227" s="169">
        <v>6672.8971962616815</v>
      </c>
      <c r="K227" s="159"/>
      <c r="L227" s="159"/>
      <c r="M227" s="161"/>
      <c r="N227" s="159"/>
      <c r="O227" s="159"/>
      <c r="P227" s="159"/>
      <c r="Q227" s="159"/>
      <c r="R227" s="162"/>
      <c r="S227" s="163"/>
      <c r="T227" s="159"/>
      <c r="U227" s="164"/>
      <c r="V227" s="165"/>
      <c r="W227" s="167"/>
      <c r="Z227" s="174"/>
      <c r="AA227" s="167"/>
      <c r="AB227" s="166"/>
      <c r="AC227" s="166"/>
      <c r="AD227" s="166"/>
    </row>
    <row r="228" spans="1:30">
      <c r="A228" s="159" t="s">
        <v>4030</v>
      </c>
      <c r="B228" s="159" t="s">
        <v>4036</v>
      </c>
      <c r="C228" s="159" t="s">
        <v>375</v>
      </c>
      <c r="D228" s="159" t="s">
        <v>38</v>
      </c>
      <c r="E228" s="159" t="s">
        <v>2110</v>
      </c>
      <c r="F228" s="160">
        <v>213</v>
      </c>
      <c r="G228" s="159" t="s">
        <v>2109</v>
      </c>
      <c r="H228" s="159" t="s">
        <v>2111</v>
      </c>
      <c r="I228" s="169">
        <v>7140</v>
      </c>
      <c r="J228" s="169">
        <v>6672.8971962616815</v>
      </c>
      <c r="K228" s="159"/>
      <c r="L228" s="159"/>
      <c r="M228" s="161"/>
      <c r="N228" s="159"/>
      <c r="O228" s="159"/>
      <c r="P228" s="159"/>
      <c r="Q228" s="159"/>
      <c r="R228" s="162"/>
      <c r="S228" s="163"/>
      <c r="T228" s="159"/>
      <c r="U228" s="164"/>
      <c r="V228" s="165"/>
      <c r="W228" s="167"/>
      <c r="Z228" s="174"/>
      <c r="AA228" s="167"/>
      <c r="AB228" s="166"/>
      <c r="AC228" s="166"/>
      <c r="AD228" s="166"/>
    </row>
    <row r="229" spans="1:30">
      <c r="A229" s="159" t="s">
        <v>4030</v>
      </c>
      <c r="B229" s="159" t="s">
        <v>4036</v>
      </c>
      <c r="C229" s="159" t="s">
        <v>375</v>
      </c>
      <c r="D229" s="159" t="s">
        <v>38</v>
      </c>
      <c r="E229" s="159" t="s">
        <v>2113</v>
      </c>
      <c r="F229" s="160">
        <v>213</v>
      </c>
      <c r="G229" s="159" t="s">
        <v>2112</v>
      </c>
      <c r="H229" s="159" t="s">
        <v>2114</v>
      </c>
      <c r="I229" s="169">
        <v>13260</v>
      </c>
      <c r="J229" s="169">
        <v>12392.52336448598</v>
      </c>
      <c r="K229" s="159"/>
      <c r="L229" s="159"/>
      <c r="M229" s="161"/>
      <c r="N229" s="159"/>
      <c r="O229" s="159"/>
      <c r="P229" s="159"/>
      <c r="Q229" s="159"/>
      <c r="R229" s="162"/>
      <c r="S229" s="163"/>
      <c r="T229" s="159"/>
      <c r="U229" s="164"/>
      <c r="V229" s="165"/>
      <c r="W229" s="167"/>
      <c r="Z229" s="174"/>
      <c r="AA229" s="167"/>
      <c r="AB229" s="166"/>
      <c r="AC229" s="166"/>
      <c r="AD229" s="166"/>
    </row>
    <row r="230" spans="1:30">
      <c r="A230" s="159" t="s">
        <v>4030</v>
      </c>
      <c r="B230" s="159" t="s">
        <v>4036</v>
      </c>
      <c r="C230" s="159" t="s">
        <v>375</v>
      </c>
      <c r="D230" s="159" t="s">
        <v>38</v>
      </c>
      <c r="E230" s="159" t="s">
        <v>2116</v>
      </c>
      <c r="F230" s="160">
        <v>213</v>
      </c>
      <c r="G230" s="159" t="s">
        <v>2115</v>
      </c>
      <c r="H230" s="159" t="s">
        <v>2117</v>
      </c>
      <c r="I230" s="169">
        <v>15950</v>
      </c>
      <c r="J230" s="169">
        <v>14906.542056074766</v>
      </c>
      <c r="K230" s="159"/>
      <c r="L230" s="159"/>
      <c r="M230" s="161"/>
      <c r="N230" s="159"/>
      <c r="O230" s="159"/>
      <c r="P230" s="159"/>
      <c r="Q230" s="159"/>
      <c r="R230" s="162"/>
      <c r="S230" s="163"/>
      <c r="T230" s="159"/>
      <c r="U230" s="164"/>
      <c r="V230" s="165"/>
      <c r="W230" s="167"/>
      <c r="Z230" s="174"/>
      <c r="AA230" s="167"/>
      <c r="AB230" s="166"/>
      <c r="AC230" s="166"/>
      <c r="AD230" s="166"/>
    </row>
    <row r="231" spans="1:30">
      <c r="A231" s="159" t="s">
        <v>4030</v>
      </c>
      <c r="B231" s="159" t="s">
        <v>4036</v>
      </c>
      <c r="C231" s="159" t="s">
        <v>375</v>
      </c>
      <c r="D231" s="159" t="s">
        <v>38</v>
      </c>
      <c r="E231" s="159" t="s">
        <v>2119</v>
      </c>
      <c r="F231" s="160">
        <v>213</v>
      </c>
      <c r="G231" s="159" t="s">
        <v>2118</v>
      </c>
      <c r="H231" s="159" t="s">
        <v>2120</v>
      </c>
      <c r="I231" s="169">
        <v>15950</v>
      </c>
      <c r="J231" s="169">
        <v>14906.542056074766</v>
      </c>
      <c r="K231" s="159"/>
      <c r="L231" s="159"/>
      <c r="M231" s="161"/>
      <c r="N231" s="159"/>
      <c r="O231" s="159"/>
      <c r="P231" s="159"/>
      <c r="Q231" s="159"/>
      <c r="R231" s="162"/>
      <c r="S231" s="163"/>
      <c r="T231" s="159"/>
      <c r="U231" s="164"/>
      <c r="V231" s="165"/>
      <c r="W231" s="167"/>
      <c r="Z231" s="174"/>
      <c r="AA231" s="167"/>
      <c r="AB231" s="166"/>
      <c r="AC231" s="166"/>
      <c r="AD231" s="166"/>
    </row>
    <row r="232" spans="1:30">
      <c r="A232" s="159" t="s">
        <v>4030</v>
      </c>
      <c r="B232" s="159" t="s">
        <v>4036</v>
      </c>
      <c r="C232" s="159" t="s">
        <v>375</v>
      </c>
      <c r="D232" s="159" t="s">
        <v>38</v>
      </c>
      <c r="E232" s="159" t="s">
        <v>2122</v>
      </c>
      <c r="F232" s="160">
        <v>213</v>
      </c>
      <c r="G232" s="159" t="s">
        <v>2121</v>
      </c>
      <c r="H232" s="159" t="s">
        <v>2123</v>
      </c>
      <c r="I232" s="169">
        <v>15950</v>
      </c>
      <c r="J232" s="169">
        <v>14906.542056074766</v>
      </c>
      <c r="K232" s="159"/>
      <c r="L232" s="159"/>
      <c r="M232" s="161"/>
      <c r="N232" s="159"/>
      <c r="O232" s="159"/>
      <c r="P232" s="159"/>
      <c r="Q232" s="159"/>
      <c r="R232" s="162"/>
      <c r="S232" s="163"/>
      <c r="T232" s="159"/>
      <c r="U232" s="164"/>
      <c r="V232" s="165"/>
      <c r="W232" s="167"/>
      <c r="Z232" s="174"/>
      <c r="AA232" s="167"/>
      <c r="AB232" s="166"/>
      <c r="AC232" s="166"/>
      <c r="AD232" s="166"/>
    </row>
    <row r="233" spans="1:30">
      <c r="A233" s="159" t="s">
        <v>4030</v>
      </c>
      <c r="B233" s="159" t="s">
        <v>4036</v>
      </c>
      <c r="C233" s="159" t="s">
        <v>375</v>
      </c>
      <c r="D233" s="159" t="s">
        <v>38</v>
      </c>
      <c r="E233" s="159" t="s">
        <v>2125</v>
      </c>
      <c r="F233" s="160">
        <v>214</v>
      </c>
      <c r="G233" s="159" t="s">
        <v>2124</v>
      </c>
      <c r="H233" s="159" t="s">
        <v>2126</v>
      </c>
      <c r="I233" s="169">
        <v>15740</v>
      </c>
      <c r="J233" s="169">
        <v>14710.280373831774</v>
      </c>
      <c r="K233" s="159"/>
      <c r="L233" s="159"/>
      <c r="M233" s="161"/>
      <c r="N233" s="159"/>
      <c r="O233" s="159"/>
      <c r="P233" s="159"/>
      <c r="Q233" s="159"/>
      <c r="R233" s="162"/>
      <c r="S233" s="163"/>
      <c r="T233" s="159"/>
      <c r="U233" s="164"/>
      <c r="V233" s="165"/>
      <c r="W233" s="167"/>
      <c r="Z233" s="174"/>
      <c r="AA233" s="167"/>
      <c r="AB233" s="166"/>
      <c r="AC233" s="166"/>
      <c r="AD233" s="166"/>
    </row>
    <row r="234" spans="1:30">
      <c r="A234" s="159" t="s">
        <v>4030</v>
      </c>
      <c r="B234" s="159" t="s">
        <v>4036</v>
      </c>
      <c r="C234" s="159" t="s">
        <v>375</v>
      </c>
      <c r="D234" s="159" t="s">
        <v>38</v>
      </c>
      <c r="E234" s="159" t="s">
        <v>2129</v>
      </c>
      <c r="F234" s="160">
        <v>214</v>
      </c>
      <c r="G234" s="159" t="s">
        <v>2128</v>
      </c>
      <c r="H234" s="159" t="s">
        <v>2130</v>
      </c>
      <c r="I234" s="169">
        <v>23710</v>
      </c>
      <c r="J234" s="169">
        <v>22158.878504672895</v>
      </c>
      <c r="K234" s="159"/>
      <c r="L234" s="159"/>
      <c r="M234" s="161"/>
      <c r="N234" s="159"/>
      <c r="O234" s="159"/>
      <c r="P234" s="159"/>
      <c r="Q234" s="159"/>
      <c r="R234" s="162"/>
      <c r="S234" s="163"/>
      <c r="T234" s="159"/>
      <c r="U234" s="164"/>
      <c r="V234" s="165"/>
      <c r="W234" s="167"/>
      <c r="Z234" s="174"/>
      <c r="AA234" s="167"/>
      <c r="AB234" s="166"/>
      <c r="AC234" s="166"/>
      <c r="AD234" s="166"/>
    </row>
    <row r="235" spans="1:30">
      <c r="A235" s="159" t="s">
        <v>4030</v>
      </c>
      <c r="B235" s="159" t="s">
        <v>4036</v>
      </c>
      <c r="C235" s="159" t="s">
        <v>375</v>
      </c>
      <c r="D235" s="159" t="s">
        <v>38</v>
      </c>
      <c r="E235" s="159" t="s">
        <v>2132</v>
      </c>
      <c r="F235" s="160">
        <v>214</v>
      </c>
      <c r="G235" s="159" t="s">
        <v>2131</v>
      </c>
      <c r="H235" s="159" t="s">
        <v>2133</v>
      </c>
      <c r="I235" s="169">
        <v>23710</v>
      </c>
      <c r="J235" s="169">
        <v>22158.878504672895</v>
      </c>
      <c r="K235" s="159"/>
      <c r="L235" s="159"/>
      <c r="M235" s="161"/>
      <c r="N235" s="159"/>
      <c r="O235" s="159"/>
      <c r="P235" s="159"/>
      <c r="Q235" s="159"/>
      <c r="R235" s="162"/>
      <c r="S235" s="163"/>
      <c r="T235" s="159"/>
      <c r="U235" s="164"/>
      <c r="V235" s="165"/>
      <c r="W235" s="167"/>
      <c r="Z235" s="174"/>
      <c r="AA235" s="167"/>
      <c r="AB235" s="166"/>
      <c r="AC235" s="166"/>
      <c r="AD235" s="166"/>
    </row>
    <row r="236" spans="1:30">
      <c r="A236" s="159" t="s">
        <v>4030</v>
      </c>
      <c r="B236" s="159" t="s">
        <v>4036</v>
      </c>
      <c r="C236" s="159" t="s">
        <v>375</v>
      </c>
      <c r="D236" s="159" t="s">
        <v>38</v>
      </c>
      <c r="E236" s="159" t="s">
        <v>2135</v>
      </c>
      <c r="F236" s="160">
        <v>214</v>
      </c>
      <c r="G236" s="159" t="s">
        <v>2134</v>
      </c>
      <c r="H236" s="159" t="s">
        <v>2136</v>
      </c>
      <c r="I236" s="169">
        <v>23710</v>
      </c>
      <c r="J236" s="169">
        <v>22158.878504672895</v>
      </c>
      <c r="K236" s="159"/>
      <c r="L236" s="159"/>
      <c r="M236" s="161"/>
      <c r="N236" s="159"/>
      <c r="O236" s="159"/>
      <c r="P236" s="159"/>
      <c r="Q236" s="159"/>
      <c r="R236" s="162"/>
      <c r="S236" s="163"/>
      <c r="T236" s="159"/>
      <c r="U236" s="164"/>
      <c r="V236" s="165"/>
      <c r="W236" s="167"/>
      <c r="Z236" s="174"/>
      <c r="AA236" s="167"/>
      <c r="AB236" s="166"/>
      <c r="AC236" s="166"/>
      <c r="AD236" s="166"/>
    </row>
    <row r="237" spans="1:30">
      <c r="A237" s="159" t="s">
        <v>4030</v>
      </c>
      <c r="B237" s="159" t="s">
        <v>4036</v>
      </c>
      <c r="C237" s="159" t="s">
        <v>375</v>
      </c>
      <c r="D237" s="159" t="s">
        <v>38</v>
      </c>
      <c r="E237" s="159" t="s">
        <v>2138</v>
      </c>
      <c r="F237" s="160">
        <v>217</v>
      </c>
      <c r="G237" s="159" t="s">
        <v>2137</v>
      </c>
      <c r="H237" s="159" t="s">
        <v>2139</v>
      </c>
      <c r="I237" s="169">
        <v>14900</v>
      </c>
      <c r="J237" s="169">
        <v>13925.233644859813</v>
      </c>
      <c r="K237" s="159"/>
      <c r="L237" s="159"/>
      <c r="M237" s="161"/>
      <c r="N237" s="159"/>
      <c r="O237" s="159"/>
      <c r="P237" s="159"/>
      <c r="Q237" s="159"/>
      <c r="R237" s="162"/>
      <c r="S237" s="163"/>
      <c r="T237" s="159"/>
      <c r="U237" s="164"/>
      <c r="V237" s="165"/>
      <c r="W237" s="167"/>
      <c r="Z237" s="174"/>
      <c r="AA237" s="167"/>
      <c r="AB237" s="166"/>
      <c r="AC237" s="166"/>
      <c r="AD237" s="166"/>
    </row>
    <row r="238" spans="1:30">
      <c r="A238" s="159" t="s">
        <v>4030</v>
      </c>
      <c r="B238" s="159" t="s">
        <v>4036</v>
      </c>
      <c r="C238" s="159" t="s">
        <v>375</v>
      </c>
      <c r="D238" s="159" t="s">
        <v>38</v>
      </c>
      <c r="E238" s="159" t="s">
        <v>2142</v>
      </c>
      <c r="F238" s="160">
        <v>217</v>
      </c>
      <c r="G238" s="159" t="s">
        <v>2141</v>
      </c>
      <c r="H238" s="159" t="s">
        <v>2143</v>
      </c>
      <c r="I238" s="169">
        <v>17830</v>
      </c>
      <c r="J238" s="169">
        <v>16663.551401869157</v>
      </c>
      <c r="K238" s="159"/>
      <c r="L238" s="159"/>
      <c r="M238" s="161"/>
      <c r="N238" s="159"/>
      <c r="O238" s="159"/>
      <c r="P238" s="159"/>
      <c r="Q238" s="159"/>
      <c r="R238" s="162"/>
      <c r="S238" s="163"/>
      <c r="T238" s="159"/>
      <c r="U238" s="164"/>
      <c r="V238" s="165"/>
      <c r="W238" s="167"/>
      <c r="Z238" s="174"/>
      <c r="AA238" s="167"/>
      <c r="AB238" s="166"/>
      <c r="AC238" s="166"/>
      <c r="AD238" s="166"/>
    </row>
    <row r="239" spans="1:30">
      <c r="A239" s="159" t="s">
        <v>4030</v>
      </c>
      <c r="B239" s="159" t="s">
        <v>4036</v>
      </c>
      <c r="C239" s="159" t="s">
        <v>375</v>
      </c>
      <c r="D239" s="159" t="s">
        <v>38</v>
      </c>
      <c r="E239" s="159" t="s">
        <v>2145</v>
      </c>
      <c r="F239" s="160">
        <v>217</v>
      </c>
      <c r="G239" s="159" t="s">
        <v>2144</v>
      </c>
      <c r="H239" s="159" t="s">
        <v>2146</v>
      </c>
      <c r="I239" s="169">
        <v>17830</v>
      </c>
      <c r="J239" s="169">
        <v>16663.551401869157</v>
      </c>
      <c r="K239" s="159"/>
      <c r="L239" s="159"/>
      <c r="M239" s="161"/>
      <c r="N239" s="159"/>
      <c r="O239" s="159"/>
      <c r="P239" s="159"/>
      <c r="Q239" s="159"/>
      <c r="R239" s="162"/>
      <c r="S239" s="163"/>
      <c r="T239" s="159"/>
      <c r="U239" s="164"/>
      <c r="V239" s="165"/>
      <c r="W239" s="167"/>
      <c r="Z239" s="174"/>
      <c r="AA239" s="167"/>
      <c r="AB239" s="166"/>
      <c r="AC239" s="166"/>
      <c r="AD239" s="166"/>
    </row>
    <row r="240" spans="1:30">
      <c r="A240" s="159" t="s">
        <v>4030</v>
      </c>
      <c r="B240" s="159" t="s">
        <v>4036</v>
      </c>
      <c r="C240" s="159" t="s">
        <v>375</v>
      </c>
      <c r="D240" s="159" t="s">
        <v>38</v>
      </c>
      <c r="E240" s="159" t="s">
        <v>2148</v>
      </c>
      <c r="F240" s="160">
        <v>217</v>
      </c>
      <c r="G240" s="159" t="s">
        <v>2147</v>
      </c>
      <c r="H240" s="159" t="s">
        <v>2149</v>
      </c>
      <c r="I240" s="169">
        <v>17830</v>
      </c>
      <c r="J240" s="169">
        <v>16663.551401869157</v>
      </c>
      <c r="K240" s="159"/>
      <c r="L240" s="159"/>
      <c r="M240" s="161"/>
      <c r="N240" s="159"/>
      <c r="O240" s="159"/>
      <c r="P240" s="159"/>
      <c r="Q240" s="159"/>
      <c r="R240" s="162"/>
      <c r="S240" s="163"/>
      <c r="T240" s="159"/>
      <c r="U240" s="164"/>
      <c r="V240" s="165"/>
      <c r="W240" s="167"/>
      <c r="Z240" s="174"/>
      <c r="AA240" s="167"/>
      <c r="AB240" s="166"/>
      <c r="AC240" s="166"/>
      <c r="AD240" s="166"/>
    </row>
    <row r="241" spans="1:30">
      <c r="A241" s="159" t="s">
        <v>4030</v>
      </c>
      <c r="B241" s="159" t="s">
        <v>4036</v>
      </c>
      <c r="C241" s="159" t="s">
        <v>713</v>
      </c>
      <c r="D241" s="159" t="s">
        <v>38</v>
      </c>
      <c r="E241" s="159" t="s">
        <v>2152</v>
      </c>
      <c r="F241" s="160" t="s">
        <v>2150</v>
      </c>
      <c r="G241" s="159" t="s">
        <v>2151</v>
      </c>
      <c r="H241" s="159" t="s">
        <v>2153</v>
      </c>
      <c r="I241" s="169">
        <v>5120</v>
      </c>
      <c r="J241" s="169">
        <v>4785.0467289719627</v>
      </c>
      <c r="K241" s="159"/>
      <c r="L241" s="159"/>
      <c r="M241" s="161"/>
      <c r="N241" s="159"/>
      <c r="O241" s="159"/>
      <c r="P241" s="159"/>
      <c r="Q241" s="159"/>
      <c r="R241" s="162"/>
      <c r="S241" s="163"/>
      <c r="T241" s="159"/>
      <c r="U241" s="164"/>
      <c r="V241" s="165"/>
      <c r="W241" s="167"/>
      <c r="Z241" s="174"/>
      <c r="AA241" s="167"/>
      <c r="AB241" s="166"/>
      <c r="AC241" s="166"/>
      <c r="AD241" s="166"/>
    </row>
    <row r="242" spans="1:30">
      <c r="A242" s="159" t="s">
        <v>4030</v>
      </c>
      <c r="B242" s="159" t="s">
        <v>4036</v>
      </c>
      <c r="C242" s="159" t="s">
        <v>713</v>
      </c>
      <c r="D242" s="159" t="s">
        <v>38</v>
      </c>
      <c r="E242" s="159" t="s">
        <v>2156</v>
      </c>
      <c r="F242" s="160" t="s">
        <v>2150</v>
      </c>
      <c r="G242" s="159" t="s">
        <v>2155</v>
      </c>
      <c r="H242" s="159" t="s">
        <v>2157</v>
      </c>
      <c r="I242" s="169">
        <v>5120</v>
      </c>
      <c r="J242" s="169">
        <v>4785.0467289719627</v>
      </c>
      <c r="K242" s="159"/>
      <c r="L242" s="159"/>
      <c r="M242" s="161"/>
      <c r="N242" s="159"/>
      <c r="O242" s="159"/>
      <c r="P242" s="159"/>
      <c r="Q242" s="159"/>
      <c r="R242" s="162"/>
      <c r="S242" s="163"/>
      <c r="T242" s="159"/>
      <c r="U242" s="164"/>
      <c r="V242" s="165"/>
      <c r="W242" s="167"/>
      <c r="Z242" s="174"/>
      <c r="AA242" s="167"/>
      <c r="AB242" s="166"/>
      <c r="AC242" s="166"/>
      <c r="AD242" s="166"/>
    </row>
    <row r="243" spans="1:30">
      <c r="A243" s="159" t="s">
        <v>4030</v>
      </c>
      <c r="B243" s="159" t="s">
        <v>4036</v>
      </c>
      <c r="C243" s="159" t="s">
        <v>713</v>
      </c>
      <c r="D243" s="159" t="s">
        <v>38</v>
      </c>
      <c r="E243" s="159" t="s">
        <v>2160</v>
      </c>
      <c r="F243" s="160" t="s">
        <v>2150</v>
      </c>
      <c r="G243" s="159" t="s">
        <v>2159</v>
      </c>
      <c r="H243" s="159" t="s">
        <v>2161</v>
      </c>
      <c r="I243" s="169">
        <v>5120</v>
      </c>
      <c r="J243" s="169">
        <v>4785.0467289719627</v>
      </c>
      <c r="K243" s="159"/>
      <c r="L243" s="159"/>
      <c r="M243" s="161"/>
      <c r="N243" s="159"/>
      <c r="O243" s="159"/>
      <c r="P243" s="159"/>
      <c r="Q243" s="159"/>
      <c r="R243" s="162"/>
      <c r="S243" s="163"/>
      <c r="T243" s="159"/>
      <c r="U243" s="164"/>
      <c r="V243" s="165"/>
      <c r="W243" s="167"/>
      <c r="Z243" s="174"/>
      <c r="AA243" s="167"/>
      <c r="AB243" s="166"/>
      <c r="AC243" s="166"/>
      <c r="AD243" s="166"/>
    </row>
    <row r="244" spans="1:30">
      <c r="A244" s="159" t="s">
        <v>4030</v>
      </c>
      <c r="B244" s="159" t="s">
        <v>4036</v>
      </c>
      <c r="C244" s="159" t="s">
        <v>713</v>
      </c>
      <c r="D244" s="159" t="s">
        <v>38</v>
      </c>
      <c r="E244" s="159" t="s">
        <v>2163</v>
      </c>
      <c r="F244" s="160" t="s">
        <v>2150</v>
      </c>
      <c r="G244" s="159" t="s">
        <v>2162</v>
      </c>
      <c r="H244" s="159" t="s">
        <v>2164</v>
      </c>
      <c r="I244" s="169">
        <v>3480</v>
      </c>
      <c r="J244" s="169">
        <v>3252.3364485981306</v>
      </c>
      <c r="K244" s="159"/>
      <c r="L244" s="159"/>
      <c r="M244" s="161"/>
      <c r="N244" s="159"/>
      <c r="O244" s="159"/>
      <c r="P244" s="159"/>
      <c r="Q244" s="159"/>
      <c r="R244" s="162"/>
      <c r="S244" s="163"/>
      <c r="T244" s="159"/>
      <c r="U244" s="164"/>
      <c r="V244" s="165"/>
      <c r="W244" s="167"/>
      <c r="Z244" s="174"/>
      <c r="AA244" s="167"/>
      <c r="AB244" s="166"/>
      <c r="AC244" s="166"/>
      <c r="AD244" s="166"/>
    </row>
    <row r="245" spans="1:30">
      <c r="A245" s="159" t="s">
        <v>4030</v>
      </c>
      <c r="B245" s="159" t="s">
        <v>4036</v>
      </c>
      <c r="C245" s="159" t="s">
        <v>713</v>
      </c>
      <c r="D245" s="159" t="s">
        <v>38</v>
      </c>
      <c r="E245" s="159" t="s">
        <v>2167</v>
      </c>
      <c r="F245" s="160" t="s">
        <v>2165</v>
      </c>
      <c r="G245" s="159" t="s">
        <v>2166</v>
      </c>
      <c r="H245" s="159" t="s">
        <v>2168</v>
      </c>
      <c r="I245" s="169">
        <v>6760</v>
      </c>
      <c r="J245" s="169">
        <v>6317.7570093457944</v>
      </c>
      <c r="K245" s="159"/>
      <c r="L245" s="159"/>
      <c r="M245" s="161"/>
      <c r="N245" s="159"/>
      <c r="O245" s="159"/>
      <c r="P245" s="159"/>
      <c r="Q245" s="159"/>
      <c r="R245" s="162"/>
      <c r="S245" s="163"/>
      <c r="T245" s="159"/>
      <c r="U245" s="164"/>
      <c r="V245" s="165"/>
      <c r="W245" s="167"/>
      <c r="Z245" s="174"/>
      <c r="AA245" s="167"/>
      <c r="AB245" s="166"/>
      <c r="AC245" s="166"/>
      <c r="AD245" s="166"/>
    </row>
    <row r="246" spans="1:30">
      <c r="A246" s="159" t="s">
        <v>4030</v>
      </c>
      <c r="B246" s="159" t="s">
        <v>4036</v>
      </c>
      <c r="C246" s="159" t="s">
        <v>713</v>
      </c>
      <c r="D246" s="159" t="s">
        <v>38</v>
      </c>
      <c r="E246" s="159" t="s">
        <v>2170</v>
      </c>
      <c r="F246" s="160" t="s">
        <v>2165</v>
      </c>
      <c r="G246" s="159" t="s">
        <v>2169</v>
      </c>
      <c r="H246" s="159" t="s">
        <v>2171</v>
      </c>
      <c r="I246" s="169">
        <v>6760</v>
      </c>
      <c r="J246" s="169">
        <v>6317.7570093457944</v>
      </c>
      <c r="K246" s="159"/>
      <c r="L246" s="159"/>
      <c r="M246" s="161"/>
      <c r="N246" s="159"/>
      <c r="O246" s="159"/>
      <c r="P246" s="159"/>
      <c r="Q246" s="159"/>
      <c r="R246" s="162"/>
      <c r="S246" s="163"/>
      <c r="T246" s="159"/>
      <c r="U246" s="164"/>
      <c r="V246" s="165"/>
      <c r="W246" s="167"/>
      <c r="Z246" s="174"/>
      <c r="AA246" s="167"/>
      <c r="AB246" s="166"/>
      <c r="AC246" s="166"/>
      <c r="AD246" s="166"/>
    </row>
    <row r="247" spans="1:30">
      <c r="A247" s="159" t="s">
        <v>4030</v>
      </c>
      <c r="B247" s="159" t="s">
        <v>4036</v>
      </c>
      <c r="C247" s="159" t="s">
        <v>713</v>
      </c>
      <c r="D247" s="159" t="s">
        <v>38</v>
      </c>
      <c r="E247" s="159" t="s">
        <v>2173</v>
      </c>
      <c r="F247" s="160" t="s">
        <v>2165</v>
      </c>
      <c r="G247" s="159" t="s">
        <v>2172</v>
      </c>
      <c r="H247" s="159" t="s">
        <v>2174</v>
      </c>
      <c r="I247" s="169">
        <v>6760</v>
      </c>
      <c r="J247" s="169">
        <v>6317.7570093457944</v>
      </c>
      <c r="K247" s="159"/>
      <c r="L247" s="159"/>
      <c r="M247" s="161"/>
      <c r="N247" s="159"/>
      <c r="O247" s="159"/>
      <c r="P247" s="159"/>
      <c r="Q247" s="159"/>
      <c r="R247" s="162"/>
      <c r="S247" s="163"/>
      <c r="T247" s="159"/>
      <c r="U247" s="164"/>
      <c r="V247" s="165"/>
      <c r="W247" s="167"/>
      <c r="Z247" s="174"/>
      <c r="AA247" s="167"/>
      <c r="AB247" s="166"/>
      <c r="AC247" s="166"/>
      <c r="AD247" s="166"/>
    </row>
    <row r="248" spans="1:30">
      <c r="A248" s="159" t="s">
        <v>4030</v>
      </c>
      <c r="B248" s="159" t="s">
        <v>4036</v>
      </c>
      <c r="C248" s="159" t="s">
        <v>713</v>
      </c>
      <c r="D248" s="159" t="s">
        <v>38</v>
      </c>
      <c r="E248" s="159" t="s">
        <v>2176</v>
      </c>
      <c r="F248" s="160" t="s">
        <v>2165</v>
      </c>
      <c r="G248" s="159" t="s">
        <v>2175</v>
      </c>
      <c r="H248" s="159" t="s">
        <v>2177</v>
      </c>
      <c r="I248" s="169">
        <v>4960</v>
      </c>
      <c r="J248" s="169">
        <v>4635.5140186915887</v>
      </c>
      <c r="K248" s="159"/>
      <c r="L248" s="159"/>
      <c r="M248" s="161"/>
      <c r="N248" s="159"/>
      <c r="O248" s="159"/>
      <c r="P248" s="159"/>
      <c r="Q248" s="159"/>
      <c r="R248" s="162"/>
      <c r="S248" s="163"/>
      <c r="T248" s="159"/>
      <c r="U248" s="164"/>
      <c r="V248" s="165"/>
      <c r="W248" s="167"/>
      <c r="Z248" s="174"/>
      <c r="AA248" s="167"/>
      <c r="AB248" s="166"/>
      <c r="AC248" s="166"/>
      <c r="AD248" s="166"/>
    </row>
    <row r="249" spans="1:30">
      <c r="A249" s="159" t="s">
        <v>4030</v>
      </c>
      <c r="B249" s="159" t="s">
        <v>4036</v>
      </c>
      <c r="C249" s="159" t="s">
        <v>713</v>
      </c>
      <c r="D249" s="159" t="s">
        <v>38</v>
      </c>
      <c r="E249" s="159" t="s">
        <v>2180</v>
      </c>
      <c r="F249" s="160" t="s">
        <v>2178</v>
      </c>
      <c r="G249" s="159" t="s">
        <v>2179</v>
      </c>
      <c r="H249" s="159" t="s">
        <v>2181</v>
      </c>
      <c r="I249" s="169">
        <v>9890</v>
      </c>
      <c r="J249" s="169">
        <v>9242.9906542056069</v>
      </c>
      <c r="K249" s="159"/>
      <c r="L249" s="159"/>
      <c r="M249" s="161"/>
      <c r="N249" s="159"/>
      <c r="O249" s="159"/>
      <c r="P249" s="159"/>
      <c r="Q249" s="159"/>
      <c r="R249" s="162"/>
      <c r="S249" s="163"/>
      <c r="T249" s="159"/>
      <c r="U249" s="164"/>
      <c r="V249" s="165"/>
      <c r="W249" s="167"/>
      <c r="Z249" s="174"/>
      <c r="AA249" s="167"/>
      <c r="AB249" s="166"/>
      <c r="AC249" s="166"/>
      <c r="AD249" s="166"/>
    </row>
    <row r="250" spans="1:30">
      <c r="A250" s="159" t="s">
        <v>4030</v>
      </c>
      <c r="B250" s="159" t="s">
        <v>4036</v>
      </c>
      <c r="C250" s="159" t="s">
        <v>713</v>
      </c>
      <c r="D250" s="159" t="s">
        <v>38</v>
      </c>
      <c r="E250" s="159" t="s">
        <v>2183</v>
      </c>
      <c r="F250" s="160" t="s">
        <v>2178</v>
      </c>
      <c r="G250" s="159" t="s">
        <v>2182</v>
      </c>
      <c r="H250" s="159" t="s">
        <v>2184</v>
      </c>
      <c r="I250" s="169">
        <v>9890</v>
      </c>
      <c r="J250" s="169">
        <v>9242.9906542056069</v>
      </c>
      <c r="K250" s="159"/>
      <c r="L250" s="159"/>
      <c r="M250" s="161"/>
      <c r="N250" s="159"/>
      <c r="O250" s="159"/>
      <c r="P250" s="159"/>
      <c r="Q250" s="159"/>
      <c r="R250" s="162"/>
      <c r="S250" s="163"/>
      <c r="T250" s="159"/>
      <c r="U250" s="164"/>
      <c r="V250" s="165"/>
      <c r="W250" s="167"/>
      <c r="Z250" s="174"/>
      <c r="AA250" s="167"/>
      <c r="AB250" s="166"/>
      <c r="AC250" s="166"/>
      <c r="AD250" s="166"/>
    </row>
    <row r="251" spans="1:30">
      <c r="A251" s="159" t="s">
        <v>4030</v>
      </c>
      <c r="B251" s="159" t="s">
        <v>4036</v>
      </c>
      <c r="C251" s="159" t="s">
        <v>713</v>
      </c>
      <c r="D251" s="159" t="s">
        <v>38</v>
      </c>
      <c r="E251" s="159" t="s">
        <v>2186</v>
      </c>
      <c r="F251" s="160" t="s">
        <v>2178</v>
      </c>
      <c r="G251" s="159" t="s">
        <v>2185</v>
      </c>
      <c r="H251" s="159" t="s">
        <v>2187</v>
      </c>
      <c r="I251" s="169">
        <v>9890</v>
      </c>
      <c r="J251" s="169">
        <v>9242.9906542056069</v>
      </c>
      <c r="K251" s="159"/>
      <c r="L251" s="159"/>
      <c r="M251" s="161"/>
      <c r="N251" s="159"/>
      <c r="O251" s="159"/>
      <c r="P251" s="159"/>
      <c r="Q251" s="159"/>
      <c r="R251" s="162"/>
      <c r="S251" s="163"/>
      <c r="T251" s="159"/>
      <c r="U251" s="164"/>
      <c r="V251" s="165"/>
      <c r="W251" s="167"/>
      <c r="Z251" s="174"/>
      <c r="AA251" s="167"/>
      <c r="AB251" s="166"/>
      <c r="AC251" s="166"/>
      <c r="AD251" s="166"/>
    </row>
    <row r="252" spans="1:30">
      <c r="A252" s="159" t="s">
        <v>4030</v>
      </c>
      <c r="B252" s="159" t="s">
        <v>4036</v>
      </c>
      <c r="C252" s="159" t="s">
        <v>713</v>
      </c>
      <c r="D252" s="159" t="s">
        <v>38</v>
      </c>
      <c r="E252" s="159" t="s">
        <v>2189</v>
      </c>
      <c r="F252" s="160" t="s">
        <v>2178</v>
      </c>
      <c r="G252" s="159" t="s">
        <v>2188</v>
      </c>
      <c r="H252" s="159" t="s">
        <v>2190</v>
      </c>
      <c r="I252" s="169">
        <v>7550</v>
      </c>
      <c r="J252" s="169">
        <v>7056.0747663551401</v>
      </c>
      <c r="K252" s="159"/>
      <c r="L252" s="159"/>
      <c r="M252" s="161"/>
      <c r="N252" s="159"/>
      <c r="O252" s="159"/>
      <c r="P252" s="159"/>
      <c r="Q252" s="159"/>
      <c r="R252" s="162"/>
      <c r="S252" s="163"/>
      <c r="T252" s="159"/>
      <c r="U252" s="164"/>
      <c r="V252" s="165"/>
      <c r="W252" s="167"/>
      <c r="Z252" s="174"/>
      <c r="AA252" s="167"/>
      <c r="AB252" s="166"/>
      <c r="AC252" s="166"/>
      <c r="AD252" s="166"/>
    </row>
    <row r="253" spans="1:30">
      <c r="A253" s="159" t="s">
        <v>4030</v>
      </c>
      <c r="B253" s="159" t="s">
        <v>4036</v>
      </c>
      <c r="C253" s="159" t="s">
        <v>713</v>
      </c>
      <c r="D253" s="159" t="s">
        <v>38</v>
      </c>
      <c r="E253" s="159" t="s">
        <v>2193</v>
      </c>
      <c r="F253" s="160" t="s">
        <v>2191</v>
      </c>
      <c r="G253" s="159" t="s">
        <v>2192</v>
      </c>
      <c r="H253" s="159" t="s">
        <v>2194</v>
      </c>
      <c r="I253" s="169">
        <v>6600</v>
      </c>
      <c r="J253" s="169">
        <v>6168.2242990654204</v>
      </c>
      <c r="K253" s="159"/>
      <c r="L253" s="159"/>
      <c r="M253" s="161"/>
      <c r="N253" s="159"/>
      <c r="O253" s="159"/>
      <c r="P253" s="159"/>
      <c r="Q253" s="159"/>
      <c r="R253" s="162"/>
      <c r="S253" s="163"/>
      <c r="T253" s="159"/>
      <c r="U253" s="164"/>
      <c r="V253" s="165"/>
      <c r="W253" s="167"/>
      <c r="Z253" s="174"/>
      <c r="AA253" s="167"/>
      <c r="AB253" s="166"/>
      <c r="AC253" s="166"/>
      <c r="AD253" s="166"/>
    </row>
    <row r="254" spans="1:30">
      <c r="A254" s="159" t="s">
        <v>4030</v>
      </c>
      <c r="B254" s="159" t="s">
        <v>4036</v>
      </c>
      <c r="C254" s="159" t="s">
        <v>713</v>
      </c>
      <c r="D254" s="159" t="s">
        <v>38</v>
      </c>
      <c r="E254" s="159" t="s">
        <v>2198</v>
      </c>
      <c r="F254" s="160" t="s">
        <v>2191</v>
      </c>
      <c r="G254" s="159" t="s">
        <v>2197</v>
      </c>
      <c r="H254" s="159" t="s">
        <v>2199</v>
      </c>
      <c r="I254" s="169">
        <v>6600</v>
      </c>
      <c r="J254" s="169">
        <v>6168.2242990654204</v>
      </c>
      <c r="K254" s="159"/>
      <c r="L254" s="159"/>
      <c r="M254" s="161"/>
      <c r="N254" s="159"/>
      <c r="O254" s="159"/>
      <c r="P254" s="159"/>
      <c r="Q254" s="159"/>
      <c r="R254" s="162"/>
      <c r="S254" s="163"/>
      <c r="T254" s="159"/>
      <c r="U254" s="164"/>
      <c r="V254" s="165"/>
      <c r="W254" s="167"/>
      <c r="Z254" s="174"/>
      <c r="AA254" s="167"/>
      <c r="AB254" s="166"/>
      <c r="AC254" s="166"/>
      <c r="AD254" s="166"/>
    </row>
    <row r="255" spans="1:30">
      <c r="A255" s="159" t="s">
        <v>4030</v>
      </c>
      <c r="B255" s="159" t="s">
        <v>4036</v>
      </c>
      <c r="C255" s="159" t="s">
        <v>713</v>
      </c>
      <c r="D255" s="159" t="s">
        <v>38</v>
      </c>
      <c r="E255" s="159" t="s">
        <v>2201</v>
      </c>
      <c r="F255" s="160" t="s">
        <v>2191</v>
      </c>
      <c r="G255" s="159" t="s">
        <v>2200</v>
      </c>
      <c r="H255" s="159" t="s">
        <v>2202</v>
      </c>
      <c r="I255" s="169">
        <v>6600</v>
      </c>
      <c r="J255" s="169">
        <v>6168.2242990654204</v>
      </c>
      <c r="K255" s="159"/>
      <c r="L255" s="159"/>
      <c r="M255" s="161"/>
      <c r="N255" s="159"/>
      <c r="O255" s="159"/>
      <c r="P255" s="159"/>
      <c r="Q255" s="159"/>
      <c r="R255" s="162"/>
      <c r="S255" s="163"/>
      <c r="T255" s="159"/>
      <c r="U255" s="164"/>
      <c r="V255" s="165"/>
      <c r="W255" s="167"/>
      <c r="Z255" s="174"/>
      <c r="AA255" s="167"/>
      <c r="AB255" s="166"/>
      <c r="AC255" s="166"/>
      <c r="AD255" s="166"/>
    </row>
    <row r="256" spans="1:30">
      <c r="A256" s="159" t="s">
        <v>4030</v>
      </c>
      <c r="B256" s="159" t="s">
        <v>4036</v>
      </c>
      <c r="C256" s="159" t="s">
        <v>713</v>
      </c>
      <c r="D256" s="159" t="s">
        <v>38</v>
      </c>
      <c r="E256" s="159" t="s">
        <v>2204</v>
      </c>
      <c r="F256" s="160" t="s">
        <v>2191</v>
      </c>
      <c r="G256" s="159" t="s">
        <v>2203</v>
      </c>
      <c r="H256" s="159" t="s">
        <v>2205</v>
      </c>
      <c r="I256" s="169">
        <v>6790</v>
      </c>
      <c r="J256" s="169">
        <v>6345.794392523364</v>
      </c>
      <c r="K256" s="159"/>
      <c r="L256" s="159"/>
      <c r="M256" s="161"/>
      <c r="N256" s="159"/>
      <c r="O256" s="159"/>
      <c r="P256" s="159"/>
      <c r="Q256" s="159"/>
      <c r="R256" s="162"/>
      <c r="S256" s="163"/>
      <c r="T256" s="159"/>
      <c r="U256" s="164"/>
      <c r="V256" s="165"/>
      <c r="W256" s="167"/>
      <c r="Z256" s="174"/>
      <c r="AA256" s="167"/>
      <c r="AB256" s="166"/>
      <c r="AC256" s="166"/>
      <c r="AD256" s="166"/>
    </row>
    <row r="257" spans="1:30">
      <c r="A257" s="159" t="s">
        <v>4030</v>
      </c>
      <c r="B257" s="159" t="s">
        <v>4036</v>
      </c>
      <c r="C257" s="159" t="s">
        <v>375</v>
      </c>
      <c r="D257" s="159" t="s">
        <v>38</v>
      </c>
      <c r="E257" s="159" t="s">
        <v>2216</v>
      </c>
      <c r="F257" s="160"/>
      <c r="G257" s="159" t="s">
        <v>2215</v>
      </c>
      <c r="H257" s="159" t="s">
        <v>2217</v>
      </c>
      <c r="I257" s="169">
        <v>11660</v>
      </c>
      <c r="J257" s="169">
        <v>10897.196261682242</v>
      </c>
      <c r="K257" s="159"/>
      <c r="L257" s="159"/>
      <c r="M257" s="161"/>
      <c r="N257" s="159"/>
      <c r="O257" s="159"/>
      <c r="P257" s="159"/>
      <c r="Q257" s="159"/>
      <c r="R257" s="162"/>
      <c r="S257" s="163"/>
      <c r="T257" s="159"/>
      <c r="U257" s="164"/>
      <c r="V257" s="165"/>
      <c r="W257" s="167"/>
      <c r="Z257" s="174"/>
      <c r="AA257" s="167"/>
      <c r="AB257" s="166"/>
      <c r="AC257" s="166"/>
      <c r="AD257" s="166"/>
    </row>
    <row r="258" spans="1:30">
      <c r="A258" s="159" t="s">
        <v>4030</v>
      </c>
      <c r="B258" s="159" t="s">
        <v>4036</v>
      </c>
      <c r="C258" s="159" t="s">
        <v>375</v>
      </c>
      <c r="D258" s="159" t="s">
        <v>38</v>
      </c>
      <c r="E258" s="159" t="s">
        <v>2219</v>
      </c>
      <c r="F258" s="160"/>
      <c r="G258" s="159" t="s">
        <v>2218</v>
      </c>
      <c r="H258" s="159" t="s">
        <v>2220</v>
      </c>
      <c r="I258" s="169">
        <v>5920</v>
      </c>
      <c r="J258" s="169">
        <v>5532.7102803738317</v>
      </c>
      <c r="K258" s="159"/>
      <c r="L258" s="159"/>
      <c r="M258" s="161"/>
      <c r="N258" s="159"/>
      <c r="O258" s="159"/>
      <c r="P258" s="159"/>
      <c r="Q258" s="159"/>
      <c r="R258" s="162"/>
      <c r="S258" s="163"/>
      <c r="T258" s="159"/>
      <c r="U258" s="164"/>
      <c r="V258" s="165"/>
      <c r="W258" s="167"/>
      <c r="Z258" s="174"/>
      <c r="AA258" s="167"/>
      <c r="AB258" s="166"/>
      <c r="AC258" s="166"/>
      <c r="AD258" s="166"/>
    </row>
    <row r="259" spans="1:30">
      <c r="A259" s="159" t="s">
        <v>4030</v>
      </c>
      <c r="B259" s="159" t="s">
        <v>4036</v>
      </c>
      <c r="C259" s="159" t="s">
        <v>375</v>
      </c>
      <c r="D259" s="159" t="s">
        <v>38</v>
      </c>
      <c r="E259" s="159" t="s">
        <v>2223</v>
      </c>
      <c r="F259" s="160"/>
      <c r="G259" s="159" t="s">
        <v>2222</v>
      </c>
      <c r="H259" s="159" t="s">
        <v>2224</v>
      </c>
      <c r="I259" s="169">
        <v>6590</v>
      </c>
      <c r="J259" s="169">
        <v>6158.8785046728972</v>
      </c>
      <c r="K259" s="159"/>
      <c r="L259" s="159"/>
      <c r="M259" s="161"/>
      <c r="N259" s="159"/>
      <c r="O259" s="159"/>
      <c r="P259" s="159"/>
      <c r="Q259" s="159"/>
      <c r="R259" s="162"/>
      <c r="S259" s="163"/>
      <c r="T259" s="159"/>
      <c r="U259" s="164"/>
      <c r="V259" s="165"/>
      <c r="W259" s="167"/>
      <c r="Z259" s="174"/>
      <c r="AA259" s="167"/>
      <c r="AB259" s="166"/>
      <c r="AC259" s="166"/>
      <c r="AD259" s="166"/>
    </row>
    <row r="260" spans="1:30">
      <c r="A260" s="159" t="s">
        <v>4030</v>
      </c>
      <c r="B260" s="159" t="s">
        <v>4036</v>
      </c>
      <c r="C260" s="159" t="s">
        <v>375</v>
      </c>
      <c r="D260" s="159" t="s">
        <v>38</v>
      </c>
      <c r="E260" s="159" t="s">
        <v>2226</v>
      </c>
      <c r="F260" s="160"/>
      <c r="G260" s="159" t="s">
        <v>2225</v>
      </c>
      <c r="H260" s="159" t="s">
        <v>2227</v>
      </c>
      <c r="I260" s="169">
        <v>5920</v>
      </c>
      <c r="J260" s="169">
        <v>5532.7102803738317</v>
      </c>
      <c r="K260" s="159"/>
      <c r="L260" s="159"/>
      <c r="M260" s="161"/>
      <c r="N260" s="159"/>
      <c r="O260" s="159"/>
      <c r="P260" s="159"/>
      <c r="Q260" s="159"/>
      <c r="R260" s="162"/>
      <c r="S260" s="163"/>
      <c r="T260" s="159"/>
      <c r="U260" s="164"/>
      <c r="V260" s="165"/>
      <c r="W260" s="167"/>
      <c r="Z260" s="174"/>
      <c r="AA260" s="167"/>
      <c r="AB260" s="166"/>
      <c r="AC260" s="166"/>
      <c r="AD260" s="166"/>
    </row>
    <row r="261" spans="1:30">
      <c r="A261" s="159" t="s">
        <v>4030</v>
      </c>
      <c r="B261" s="159" t="s">
        <v>4036</v>
      </c>
      <c r="C261" s="159" t="s">
        <v>375</v>
      </c>
      <c r="D261" s="159" t="s">
        <v>38</v>
      </c>
      <c r="E261" s="159" t="s">
        <v>2229</v>
      </c>
      <c r="F261" s="160"/>
      <c r="G261" s="159" t="s">
        <v>2228</v>
      </c>
      <c r="H261" s="159" t="s">
        <v>2230</v>
      </c>
      <c r="I261" s="169">
        <v>5920</v>
      </c>
      <c r="J261" s="169">
        <v>5532.7102803738317</v>
      </c>
      <c r="K261" s="159"/>
      <c r="L261" s="159"/>
      <c r="M261" s="161"/>
      <c r="N261" s="159"/>
      <c r="O261" s="159"/>
      <c r="P261" s="159"/>
      <c r="Q261" s="159"/>
      <c r="R261" s="162"/>
      <c r="S261" s="163"/>
      <c r="T261" s="159"/>
      <c r="U261" s="164"/>
      <c r="V261" s="165"/>
      <c r="W261" s="167"/>
      <c r="Z261" s="174"/>
      <c r="AA261" s="167"/>
      <c r="AB261" s="166"/>
      <c r="AC261" s="166"/>
      <c r="AD261" s="166"/>
    </row>
    <row r="262" spans="1:30">
      <c r="A262" s="159" t="s">
        <v>4030</v>
      </c>
      <c r="B262" s="159" t="s">
        <v>4036</v>
      </c>
      <c r="C262" s="159" t="s">
        <v>1177</v>
      </c>
      <c r="D262" s="159" t="s">
        <v>38</v>
      </c>
      <c r="E262" s="159" t="s">
        <v>2232</v>
      </c>
      <c r="F262" s="160"/>
      <c r="G262" s="159" t="s">
        <v>2231</v>
      </c>
      <c r="H262" s="159" t="s">
        <v>2234</v>
      </c>
      <c r="I262" s="169">
        <v>750</v>
      </c>
      <c r="J262" s="169">
        <v>700.93457943925227</v>
      </c>
      <c r="K262" s="159"/>
      <c r="L262" s="159"/>
      <c r="M262" s="161"/>
      <c r="N262" s="159"/>
      <c r="O262" s="159"/>
      <c r="P262" s="159"/>
      <c r="Q262" s="159"/>
      <c r="R262" s="162"/>
      <c r="S262" s="163"/>
      <c r="T262" s="159"/>
      <c r="U262" s="164"/>
      <c r="V262" s="165"/>
      <c r="W262" s="167"/>
      <c r="Z262" s="174"/>
      <c r="AA262" s="167"/>
      <c r="AB262" s="166"/>
      <c r="AC262" s="166"/>
      <c r="AD262" s="166"/>
    </row>
    <row r="263" spans="1:30">
      <c r="A263" s="159" t="s">
        <v>4030</v>
      </c>
      <c r="B263" s="159" t="s">
        <v>4036</v>
      </c>
      <c r="C263" s="159" t="s">
        <v>375</v>
      </c>
      <c r="D263" s="159" t="s">
        <v>38</v>
      </c>
      <c r="E263" s="159" t="s">
        <v>2236</v>
      </c>
      <c r="F263" s="160"/>
      <c r="G263" s="159" t="s">
        <v>2235</v>
      </c>
      <c r="H263" s="159" t="s">
        <v>2237</v>
      </c>
      <c r="I263" s="169">
        <v>7760</v>
      </c>
      <c r="J263" s="169">
        <v>7252.3364485981301</v>
      </c>
      <c r="K263" s="159"/>
      <c r="L263" s="159"/>
      <c r="M263" s="161"/>
      <c r="N263" s="159"/>
      <c r="O263" s="159"/>
      <c r="P263" s="159"/>
      <c r="Q263" s="159"/>
      <c r="R263" s="162"/>
      <c r="S263" s="163"/>
      <c r="T263" s="159"/>
      <c r="U263" s="164"/>
      <c r="V263" s="165"/>
      <c r="W263" s="167"/>
      <c r="Z263" s="174"/>
      <c r="AA263" s="167"/>
      <c r="AB263" s="166"/>
      <c r="AC263" s="166"/>
      <c r="AD263" s="166"/>
    </row>
    <row r="264" spans="1:30">
      <c r="A264" s="159" t="s">
        <v>4030</v>
      </c>
      <c r="B264" s="159" t="s">
        <v>4036</v>
      </c>
      <c r="C264" s="159" t="s">
        <v>2250</v>
      </c>
      <c r="D264" s="159" t="s">
        <v>38</v>
      </c>
      <c r="E264" s="159" t="s">
        <v>2266</v>
      </c>
      <c r="F264" s="160"/>
      <c r="G264" s="159" t="s">
        <v>2265</v>
      </c>
      <c r="H264" s="159" t="s">
        <v>2267</v>
      </c>
      <c r="I264" s="169">
        <v>7640</v>
      </c>
      <c r="J264" s="169">
        <v>7140.1869158878499</v>
      </c>
      <c r="K264" s="159"/>
      <c r="L264" s="159"/>
      <c r="M264" s="161"/>
      <c r="N264" s="159"/>
      <c r="O264" s="159"/>
      <c r="P264" s="159"/>
      <c r="Q264" s="159"/>
      <c r="R264" s="162"/>
      <c r="S264" s="163"/>
      <c r="T264" s="159"/>
      <c r="U264" s="164"/>
      <c r="V264" s="165"/>
      <c r="W264" s="167"/>
      <c r="Z264" s="174"/>
      <c r="AA264" s="167"/>
      <c r="AB264" s="166"/>
      <c r="AC264" s="166"/>
      <c r="AD264" s="166"/>
    </row>
    <row r="265" spans="1:30">
      <c r="A265" s="159" t="s">
        <v>4030</v>
      </c>
      <c r="B265" s="159" t="s">
        <v>4036</v>
      </c>
      <c r="C265" s="159" t="s">
        <v>2250</v>
      </c>
      <c r="D265" s="159" t="s">
        <v>38</v>
      </c>
      <c r="E265" s="159" t="s">
        <v>2269</v>
      </c>
      <c r="F265" s="160"/>
      <c r="G265" s="159" t="s">
        <v>2268</v>
      </c>
      <c r="H265" s="159" t="s">
        <v>2270</v>
      </c>
      <c r="I265" s="169">
        <v>13700</v>
      </c>
      <c r="J265" s="169">
        <v>12803.738317757008</v>
      </c>
      <c r="K265" s="159"/>
      <c r="L265" s="159"/>
      <c r="M265" s="161"/>
      <c r="N265" s="159"/>
      <c r="O265" s="159"/>
      <c r="P265" s="159"/>
      <c r="Q265" s="159"/>
      <c r="R265" s="162"/>
      <c r="S265" s="163"/>
      <c r="T265" s="159"/>
      <c r="U265" s="164"/>
      <c r="V265" s="165"/>
      <c r="W265" s="167"/>
      <c r="Z265" s="174"/>
      <c r="AA265" s="167"/>
      <c r="AB265" s="166"/>
      <c r="AC265" s="166"/>
      <c r="AD265" s="166"/>
    </row>
    <row r="266" spans="1:30">
      <c r="A266" s="159" t="s">
        <v>4030</v>
      </c>
      <c r="B266" s="159" t="s">
        <v>4036</v>
      </c>
      <c r="C266" s="159" t="s">
        <v>2255</v>
      </c>
      <c r="D266" s="159" t="s">
        <v>38</v>
      </c>
      <c r="E266" s="159" t="s">
        <v>2273</v>
      </c>
      <c r="F266" s="160"/>
      <c r="G266" s="159" t="s">
        <v>2272</v>
      </c>
      <c r="H266" s="159" t="s">
        <v>2274</v>
      </c>
      <c r="I266" s="169">
        <v>770</v>
      </c>
      <c r="J266" s="169">
        <v>719.62616822429902</v>
      </c>
      <c r="K266" s="159"/>
      <c r="L266" s="159"/>
      <c r="M266" s="161"/>
      <c r="N266" s="159"/>
      <c r="O266" s="159"/>
      <c r="P266" s="159"/>
      <c r="Q266" s="159"/>
      <c r="R266" s="162"/>
      <c r="S266" s="163"/>
      <c r="T266" s="159"/>
      <c r="U266" s="164"/>
      <c r="V266" s="165"/>
      <c r="W266" s="167"/>
      <c r="Z266" s="174"/>
      <c r="AA266" s="167"/>
      <c r="AB266" s="166"/>
      <c r="AC266" s="166"/>
      <c r="AD266" s="166"/>
    </row>
    <row r="267" spans="1:30">
      <c r="A267" s="159" t="s">
        <v>4030</v>
      </c>
      <c r="B267" s="159" t="s">
        <v>4036</v>
      </c>
      <c r="C267" s="159" t="s">
        <v>2250</v>
      </c>
      <c r="D267" s="159" t="s">
        <v>38</v>
      </c>
      <c r="E267" s="159" t="s">
        <v>2281</v>
      </c>
      <c r="F267" s="160"/>
      <c r="G267" s="159" t="s">
        <v>2280</v>
      </c>
      <c r="H267" s="159" t="s">
        <v>2282</v>
      </c>
      <c r="I267" s="169">
        <v>15290</v>
      </c>
      <c r="J267" s="169">
        <v>14289.719626168224</v>
      </c>
      <c r="K267" s="159"/>
      <c r="L267" s="159"/>
      <c r="M267" s="161"/>
      <c r="N267" s="159"/>
      <c r="O267" s="159"/>
      <c r="P267" s="159"/>
      <c r="Q267" s="159"/>
      <c r="R267" s="162"/>
      <c r="S267" s="163"/>
      <c r="T267" s="159"/>
      <c r="U267" s="164"/>
      <c r="V267" s="165"/>
      <c r="W267" s="167"/>
      <c r="Z267" s="174"/>
      <c r="AA267" s="167"/>
      <c r="AB267" s="166"/>
      <c r="AC267" s="166"/>
      <c r="AD267" s="166"/>
    </row>
    <row r="268" spans="1:30">
      <c r="A268" s="159" t="s">
        <v>4030</v>
      </c>
      <c r="B268" s="159" t="s">
        <v>4036</v>
      </c>
      <c r="C268" s="159" t="s">
        <v>2255</v>
      </c>
      <c r="D268" s="159" t="s">
        <v>38</v>
      </c>
      <c r="E268" s="159" t="s">
        <v>2285</v>
      </c>
      <c r="F268" s="160"/>
      <c r="G268" s="159" t="s">
        <v>2284</v>
      </c>
      <c r="H268" s="159" t="s">
        <v>2286</v>
      </c>
      <c r="I268" s="169">
        <v>1550</v>
      </c>
      <c r="J268" s="169">
        <v>1448.5981308411215</v>
      </c>
      <c r="K268" s="159"/>
      <c r="L268" s="159"/>
      <c r="M268" s="161"/>
      <c r="N268" s="159"/>
      <c r="O268" s="159"/>
      <c r="P268" s="159"/>
      <c r="Q268" s="159"/>
      <c r="R268" s="162"/>
      <c r="S268" s="163"/>
      <c r="T268" s="159"/>
      <c r="U268" s="164"/>
      <c r="V268" s="165"/>
      <c r="W268" s="167"/>
      <c r="Z268" s="174"/>
      <c r="AA268" s="167"/>
      <c r="AB268" s="166"/>
      <c r="AC268" s="166"/>
      <c r="AD268" s="166"/>
    </row>
    <row r="269" spans="1:30">
      <c r="A269" s="159" t="s">
        <v>4030</v>
      </c>
      <c r="B269" s="159" t="s">
        <v>4036</v>
      </c>
      <c r="C269" s="159" t="s">
        <v>2255</v>
      </c>
      <c r="D269" s="159" t="s">
        <v>38</v>
      </c>
      <c r="E269" s="159" t="s">
        <v>2288</v>
      </c>
      <c r="F269" s="160"/>
      <c r="G269" s="159" t="s">
        <v>2287</v>
      </c>
      <c r="H269" s="159" t="s">
        <v>2289</v>
      </c>
      <c r="I269" s="169">
        <v>800</v>
      </c>
      <c r="J269" s="169">
        <v>747.66355140186909</v>
      </c>
      <c r="K269" s="159"/>
      <c r="L269" s="159"/>
      <c r="M269" s="161"/>
      <c r="N269" s="159"/>
      <c r="O269" s="159"/>
      <c r="P269" s="159"/>
      <c r="Q269" s="159"/>
      <c r="R269" s="162"/>
      <c r="S269" s="163"/>
      <c r="T269" s="159"/>
      <c r="U269" s="164"/>
      <c r="V269" s="165"/>
      <c r="W269" s="167"/>
      <c r="Z269" s="174"/>
      <c r="AA269" s="167"/>
      <c r="AB269" s="166"/>
      <c r="AC269" s="166"/>
      <c r="AD269" s="166"/>
    </row>
    <row r="270" spans="1:30">
      <c r="A270" s="159" t="s">
        <v>4030</v>
      </c>
      <c r="B270" s="159" t="s">
        <v>4036</v>
      </c>
      <c r="C270" s="159" t="s">
        <v>2250</v>
      </c>
      <c r="D270" s="159" t="s">
        <v>38</v>
      </c>
      <c r="E270" s="159" t="s">
        <v>2305</v>
      </c>
      <c r="F270" s="160"/>
      <c r="G270" s="159" t="s">
        <v>2304</v>
      </c>
      <c r="H270" s="159" t="s">
        <v>2306</v>
      </c>
      <c r="I270" s="169">
        <v>5500</v>
      </c>
      <c r="J270" s="169">
        <v>5140.1869158878499</v>
      </c>
      <c r="K270" s="159"/>
      <c r="L270" s="159"/>
      <c r="M270" s="161"/>
      <c r="N270" s="159"/>
      <c r="O270" s="159"/>
      <c r="P270" s="159"/>
      <c r="Q270" s="159"/>
      <c r="R270" s="162"/>
      <c r="S270" s="163"/>
      <c r="T270" s="159"/>
      <c r="U270" s="164"/>
      <c r="V270" s="165"/>
      <c r="W270" s="167"/>
      <c r="Z270" s="174"/>
      <c r="AA270" s="167"/>
      <c r="AB270" s="166"/>
      <c r="AC270" s="166"/>
      <c r="AD270" s="166"/>
    </row>
    <row r="271" spans="1:30">
      <c r="A271" s="159" t="s">
        <v>4030</v>
      </c>
      <c r="B271" s="159" t="s">
        <v>4036</v>
      </c>
      <c r="C271" s="159" t="s">
        <v>2260</v>
      </c>
      <c r="D271" s="159" t="s">
        <v>38</v>
      </c>
      <c r="E271" s="159" t="s">
        <v>2308</v>
      </c>
      <c r="F271" s="160"/>
      <c r="G271" s="159" t="s">
        <v>2307</v>
      </c>
      <c r="H271" s="159" t="s">
        <v>2309</v>
      </c>
      <c r="I271" s="169">
        <v>6820</v>
      </c>
      <c r="J271" s="169">
        <v>6373.8317757009345</v>
      </c>
      <c r="K271" s="159"/>
      <c r="L271" s="159"/>
      <c r="M271" s="161"/>
      <c r="N271" s="159"/>
      <c r="O271" s="159"/>
      <c r="P271" s="159"/>
      <c r="Q271" s="159"/>
      <c r="R271" s="162"/>
      <c r="S271" s="163"/>
      <c r="T271" s="159"/>
      <c r="U271" s="164"/>
      <c r="V271" s="165"/>
      <c r="W271" s="167"/>
      <c r="Z271" s="174"/>
      <c r="AA271" s="167"/>
      <c r="AB271" s="166"/>
      <c r="AC271" s="166"/>
      <c r="AD271" s="166"/>
    </row>
    <row r="272" spans="1:30">
      <c r="A272" s="159" t="s">
        <v>4030</v>
      </c>
      <c r="B272" s="159" t="s">
        <v>4036</v>
      </c>
      <c r="C272" s="159" t="s">
        <v>2260</v>
      </c>
      <c r="D272" s="159" t="s">
        <v>38</v>
      </c>
      <c r="E272" s="159" t="s">
        <v>2312</v>
      </c>
      <c r="F272" s="160"/>
      <c r="G272" s="159" t="s">
        <v>2311</v>
      </c>
      <c r="H272" s="159" t="s">
        <v>2313</v>
      </c>
      <c r="I272" s="169">
        <v>6820</v>
      </c>
      <c r="J272" s="169">
        <v>6373.8317757009345</v>
      </c>
      <c r="K272" s="159"/>
      <c r="L272" s="159"/>
      <c r="M272" s="161"/>
      <c r="N272" s="159"/>
      <c r="O272" s="159"/>
      <c r="P272" s="159"/>
      <c r="Q272" s="159"/>
      <c r="R272" s="162"/>
      <c r="S272" s="163"/>
      <c r="T272" s="159"/>
      <c r="U272" s="164"/>
      <c r="V272" s="165"/>
      <c r="W272" s="167"/>
      <c r="Z272" s="174"/>
      <c r="AA272" s="167"/>
      <c r="AB272" s="166"/>
      <c r="AC272" s="166"/>
      <c r="AD272" s="166"/>
    </row>
    <row r="273" spans="1:30">
      <c r="A273" s="159" t="s">
        <v>4030</v>
      </c>
      <c r="B273" s="159" t="s">
        <v>4036</v>
      </c>
      <c r="C273" s="159" t="s">
        <v>2260</v>
      </c>
      <c r="D273" s="159" t="s">
        <v>38</v>
      </c>
      <c r="E273" s="159" t="s">
        <v>2315</v>
      </c>
      <c r="F273" s="160"/>
      <c r="G273" s="159" t="s">
        <v>2314</v>
      </c>
      <c r="H273" s="159" t="s">
        <v>2316</v>
      </c>
      <c r="I273" s="169">
        <v>6820</v>
      </c>
      <c r="J273" s="169">
        <v>6373.8317757009345</v>
      </c>
      <c r="K273" s="159"/>
      <c r="L273" s="159"/>
      <c r="M273" s="161"/>
      <c r="N273" s="159"/>
      <c r="O273" s="159"/>
      <c r="P273" s="159"/>
      <c r="Q273" s="159"/>
      <c r="R273" s="162"/>
      <c r="S273" s="163"/>
      <c r="T273" s="159"/>
      <c r="U273" s="164"/>
      <c r="V273" s="165"/>
      <c r="W273" s="167"/>
      <c r="Z273" s="174"/>
      <c r="AA273" s="167"/>
      <c r="AB273" s="166"/>
      <c r="AC273" s="166"/>
      <c r="AD273" s="166"/>
    </row>
    <row r="274" spans="1:30">
      <c r="A274" s="159" t="s">
        <v>4030</v>
      </c>
      <c r="B274" s="159" t="s">
        <v>4036</v>
      </c>
      <c r="C274" s="159" t="s">
        <v>2260</v>
      </c>
      <c r="D274" s="159" t="s">
        <v>38</v>
      </c>
      <c r="E274" s="159" t="s">
        <v>2318</v>
      </c>
      <c r="F274" s="160"/>
      <c r="G274" s="159" t="s">
        <v>2317</v>
      </c>
      <c r="H274" s="159" t="s">
        <v>2319</v>
      </c>
      <c r="I274" s="169">
        <v>2970</v>
      </c>
      <c r="J274" s="169">
        <v>2775.700934579439</v>
      </c>
      <c r="K274" s="159"/>
      <c r="L274" s="159"/>
      <c r="M274" s="161"/>
      <c r="N274" s="159"/>
      <c r="O274" s="159"/>
      <c r="P274" s="159"/>
      <c r="Q274" s="159"/>
      <c r="R274" s="162"/>
      <c r="S274" s="163"/>
      <c r="T274" s="159"/>
      <c r="U274" s="164"/>
      <c r="V274" s="165"/>
      <c r="W274" s="167"/>
      <c r="Z274" s="174"/>
      <c r="AA274" s="167"/>
      <c r="AB274" s="166"/>
      <c r="AC274" s="166"/>
      <c r="AD274" s="166"/>
    </row>
    <row r="275" spans="1:30">
      <c r="A275" s="159" t="s">
        <v>4030</v>
      </c>
      <c r="B275" s="159" t="s">
        <v>4036</v>
      </c>
      <c r="C275" s="159" t="s">
        <v>2250</v>
      </c>
      <c r="D275" s="159" t="s">
        <v>38</v>
      </c>
      <c r="E275" s="159" t="s">
        <v>2321</v>
      </c>
      <c r="F275" s="160"/>
      <c r="G275" s="159" t="s">
        <v>2320</v>
      </c>
      <c r="H275" s="159" t="s">
        <v>2322</v>
      </c>
      <c r="I275" s="169">
        <v>9050</v>
      </c>
      <c r="J275" s="169">
        <v>8457.9439252336451</v>
      </c>
      <c r="K275" s="159"/>
      <c r="L275" s="159"/>
      <c r="M275" s="161"/>
      <c r="N275" s="159"/>
      <c r="O275" s="159"/>
      <c r="P275" s="159"/>
      <c r="Q275" s="159"/>
      <c r="R275" s="162"/>
      <c r="S275" s="163"/>
      <c r="T275" s="159"/>
      <c r="U275" s="164"/>
      <c r="V275" s="165"/>
      <c r="W275" s="167"/>
      <c r="Z275" s="174"/>
      <c r="AA275" s="167"/>
      <c r="AB275" s="166"/>
      <c r="AC275" s="166"/>
      <c r="AD275" s="166"/>
    </row>
    <row r="276" spans="1:30">
      <c r="A276" s="159" t="s">
        <v>4030</v>
      </c>
      <c r="B276" s="159" t="s">
        <v>4036</v>
      </c>
      <c r="C276" s="159" t="s">
        <v>2255</v>
      </c>
      <c r="D276" s="159" t="s">
        <v>38</v>
      </c>
      <c r="E276" s="159" t="s">
        <v>2324</v>
      </c>
      <c r="F276" s="160"/>
      <c r="G276" s="159" t="s">
        <v>2323</v>
      </c>
      <c r="H276" s="159" t="s">
        <v>2325</v>
      </c>
      <c r="I276" s="169">
        <v>860</v>
      </c>
      <c r="J276" s="169">
        <v>803.73831775700933</v>
      </c>
      <c r="K276" s="159"/>
      <c r="L276" s="159"/>
      <c r="M276" s="161"/>
      <c r="N276" s="159"/>
      <c r="O276" s="159"/>
      <c r="P276" s="159"/>
      <c r="Q276" s="159"/>
      <c r="R276" s="162"/>
      <c r="S276" s="163"/>
      <c r="T276" s="159"/>
      <c r="U276" s="164"/>
      <c r="V276" s="165"/>
      <c r="W276" s="167"/>
      <c r="Z276" s="174"/>
      <c r="AA276" s="167"/>
      <c r="AB276" s="166"/>
      <c r="AC276" s="166"/>
      <c r="AD276" s="166"/>
    </row>
    <row r="277" spans="1:30">
      <c r="A277" s="159" t="s">
        <v>4030</v>
      </c>
      <c r="B277" s="159" t="s">
        <v>4036</v>
      </c>
      <c r="C277" s="159" t="s">
        <v>2250</v>
      </c>
      <c r="D277" s="159" t="s">
        <v>38</v>
      </c>
      <c r="E277" s="159" t="s">
        <v>2340</v>
      </c>
      <c r="F277" s="160"/>
      <c r="G277" s="159" t="s">
        <v>2339</v>
      </c>
      <c r="H277" s="159" t="s">
        <v>2341</v>
      </c>
      <c r="I277" s="169">
        <v>7190</v>
      </c>
      <c r="J277" s="169">
        <v>6719.6261682242985</v>
      </c>
      <c r="K277" s="159"/>
      <c r="L277" s="159"/>
      <c r="M277" s="161"/>
      <c r="N277" s="159"/>
      <c r="O277" s="159"/>
      <c r="P277" s="159"/>
      <c r="Q277" s="159"/>
      <c r="R277" s="162"/>
      <c r="S277" s="163"/>
      <c r="T277" s="159"/>
      <c r="U277" s="164"/>
      <c r="V277" s="165"/>
      <c r="W277" s="167"/>
      <c r="Z277" s="174"/>
      <c r="AA277" s="167"/>
      <c r="AB277" s="166"/>
      <c r="AC277" s="166"/>
      <c r="AD277" s="166"/>
    </row>
    <row r="278" spans="1:30">
      <c r="A278" s="159" t="s">
        <v>4030</v>
      </c>
      <c r="B278" s="159" t="s">
        <v>4036</v>
      </c>
      <c r="C278" s="159" t="s">
        <v>2250</v>
      </c>
      <c r="D278" s="159" t="s">
        <v>38</v>
      </c>
      <c r="E278" s="159" t="s">
        <v>2343</v>
      </c>
      <c r="F278" s="160"/>
      <c r="G278" s="159" t="s">
        <v>2342</v>
      </c>
      <c r="H278" s="159" t="s">
        <v>2344</v>
      </c>
      <c r="I278" s="169">
        <v>7090</v>
      </c>
      <c r="J278" s="169">
        <v>6626.1682242990646</v>
      </c>
      <c r="K278" s="159"/>
      <c r="L278" s="159"/>
      <c r="M278" s="161"/>
      <c r="N278" s="159"/>
      <c r="O278" s="159"/>
      <c r="P278" s="159"/>
      <c r="Q278" s="159"/>
      <c r="R278" s="162"/>
      <c r="S278" s="163"/>
      <c r="T278" s="159"/>
      <c r="U278" s="164"/>
      <c r="V278" s="165"/>
      <c r="W278" s="167"/>
      <c r="Z278" s="174"/>
      <c r="AA278" s="167"/>
      <c r="AB278" s="166"/>
      <c r="AC278" s="166"/>
      <c r="AD278" s="166"/>
    </row>
    <row r="279" spans="1:30">
      <c r="A279" s="159" t="s">
        <v>4030</v>
      </c>
      <c r="B279" s="159" t="s">
        <v>4036</v>
      </c>
      <c r="C279" s="159" t="s">
        <v>2255</v>
      </c>
      <c r="D279" s="159" t="s">
        <v>38</v>
      </c>
      <c r="E279" s="159" t="s">
        <v>2346</v>
      </c>
      <c r="F279" s="160"/>
      <c r="G279" s="159" t="s">
        <v>2345</v>
      </c>
      <c r="H279" s="159" t="s">
        <v>2347</v>
      </c>
      <c r="I279" s="169">
        <v>1310</v>
      </c>
      <c r="J279" s="169">
        <v>1224.2990654205607</v>
      </c>
      <c r="K279" s="159"/>
      <c r="L279" s="159"/>
      <c r="M279" s="161"/>
      <c r="N279" s="159"/>
      <c r="O279" s="159"/>
      <c r="P279" s="159"/>
      <c r="Q279" s="159"/>
      <c r="R279" s="162"/>
      <c r="S279" s="163"/>
      <c r="T279" s="159"/>
      <c r="U279" s="164"/>
      <c r="V279" s="165"/>
      <c r="W279" s="167"/>
      <c r="Z279" s="174"/>
      <c r="AA279" s="167"/>
      <c r="AB279" s="166"/>
      <c r="AC279" s="166"/>
      <c r="AD279" s="166"/>
    </row>
    <row r="280" spans="1:30">
      <c r="A280" s="159" t="s">
        <v>4030</v>
      </c>
      <c r="B280" s="159" t="s">
        <v>4036</v>
      </c>
      <c r="C280" s="159" t="s">
        <v>2260</v>
      </c>
      <c r="D280" s="159" t="s">
        <v>38</v>
      </c>
      <c r="E280" s="159" t="s">
        <v>2349</v>
      </c>
      <c r="F280" s="160"/>
      <c r="G280" s="159" t="s">
        <v>2348</v>
      </c>
      <c r="H280" s="159" t="s">
        <v>2350</v>
      </c>
      <c r="I280" s="169">
        <v>1820</v>
      </c>
      <c r="J280" s="169">
        <v>1700.9345794392523</v>
      </c>
      <c r="K280" s="159"/>
      <c r="L280" s="159"/>
      <c r="M280" s="161"/>
      <c r="N280" s="159"/>
      <c r="O280" s="159"/>
      <c r="P280" s="159"/>
      <c r="Q280" s="159"/>
      <c r="R280" s="162"/>
      <c r="S280" s="163"/>
      <c r="T280" s="159"/>
      <c r="U280" s="164"/>
      <c r="V280" s="165"/>
      <c r="W280" s="167"/>
      <c r="Z280" s="174"/>
      <c r="AA280" s="167"/>
      <c r="AB280" s="166"/>
      <c r="AC280" s="166"/>
      <c r="AD280" s="166"/>
    </row>
    <row r="281" spans="1:30">
      <c r="A281" s="159" t="s">
        <v>4030</v>
      </c>
      <c r="B281" s="159" t="s">
        <v>4036</v>
      </c>
      <c r="C281" s="159" t="s">
        <v>375</v>
      </c>
      <c r="D281" s="159" t="s">
        <v>38</v>
      </c>
      <c r="E281" s="159" t="s">
        <v>2367</v>
      </c>
      <c r="F281" s="160"/>
      <c r="G281" s="159" t="s">
        <v>2366</v>
      </c>
      <c r="H281" s="159" t="s">
        <v>2368</v>
      </c>
      <c r="I281" s="169">
        <v>12590</v>
      </c>
      <c r="J281" s="169">
        <v>11766.355140186915</v>
      </c>
      <c r="K281" s="159"/>
      <c r="L281" s="159"/>
      <c r="M281" s="161"/>
      <c r="N281" s="159"/>
      <c r="O281" s="159"/>
      <c r="P281" s="159"/>
      <c r="Q281" s="159"/>
      <c r="R281" s="162"/>
      <c r="S281" s="163"/>
      <c r="T281" s="159"/>
      <c r="U281" s="164"/>
      <c r="V281" s="165"/>
      <c r="W281" s="167"/>
      <c r="Z281" s="174"/>
      <c r="AA281" s="167"/>
      <c r="AB281" s="166"/>
      <c r="AC281" s="166"/>
      <c r="AD281" s="166"/>
    </row>
    <row r="282" spans="1:30">
      <c r="A282" s="159" t="s">
        <v>4030</v>
      </c>
      <c r="B282" s="159" t="s">
        <v>4036</v>
      </c>
      <c r="C282" s="159" t="s">
        <v>447</v>
      </c>
      <c r="D282" s="159" t="s">
        <v>38</v>
      </c>
      <c r="E282" s="159" t="s">
        <v>2385</v>
      </c>
      <c r="F282" s="160"/>
      <c r="G282" s="159" t="s">
        <v>2384</v>
      </c>
      <c r="H282" s="159" t="s">
        <v>2386</v>
      </c>
      <c r="I282" s="169">
        <v>6850</v>
      </c>
      <c r="J282" s="169">
        <v>6401.8691588785041</v>
      </c>
      <c r="K282" s="159"/>
      <c r="L282" s="159"/>
      <c r="M282" s="161"/>
      <c r="N282" s="159"/>
      <c r="O282" s="159"/>
      <c r="P282" s="159"/>
      <c r="Q282" s="159"/>
      <c r="R282" s="162"/>
      <c r="S282" s="163"/>
      <c r="T282" s="159"/>
      <c r="U282" s="164"/>
      <c r="V282" s="165"/>
      <c r="W282" s="167"/>
      <c r="Z282" s="174"/>
      <c r="AA282" s="167"/>
      <c r="AB282" s="166"/>
      <c r="AC282" s="166"/>
      <c r="AD282" s="166"/>
    </row>
    <row r="283" spans="1:30">
      <c r="A283" s="159" t="s">
        <v>4030</v>
      </c>
      <c r="B283" s="159" t="s">
        <v>4036</v>
      </c>
      <c r="C283" s="159" t="s">
        <v>375</v>
      </c>
      <c r="D283" s="159" t="s">
        <v>38</v>
      </c>
      <c r="E283" s="159" t="s">
        <v>378</v>
      </c>
      <c r="F283" s="160"/>
      <c r="G283" s="159" t="s">
        <v>377</v>
      </c>
      <c r="H283" s="159" t="s">
        <v>380</v>
      </c>
      <c r="I283" s="169">
        <v>3430</v>
      </c>
      <c r="J283" s="169">
        <v>3205.6074766355136</v>
      </c>
      <c r="K283" s="159"/>
      <c r="L283" s="159"/>
      <c r="M283" s="161"/>
      <c r="N283" s="159"/>
      <c r="O283" s="159"/>
      <c r="P283" s="159"/>
      <c r="Q283" s="159"/>
      <c r="R283" s="162"/>
      <c r="S283" s="163"/>
      <c r="T283" s="159"/>
      <c r="U283" s="164"/>
      <c r="V283" s="165"/>
      <c r="W283" s="167"/>
      <c r="Z283" s="174"/>
      <c r="AA283" s="167"/>
      <c r="AB283" s="166"/>
      <c r="AC283" s="166"/>
      <c r="AD283" s="166"/>
    </row>
    <row r="284" spans="1:30">
      <c r="A284" s="159" t="s">
        <v>4030</v>
      </c>
      <c r="B284" s="159" t="s">
        <v>4036</v>
      </c>
      <c r="C284" s="159" t="s">
        <v>375</v>
      </c>
      <c r="D284" s="159" t="s">
        <v>38</v>
      </c>
      <c r="E284" s="159" t="s">
        <v>384</v>
      </c>
      <c r="F284" s="160"/>
      <c r="G284" s="159" t="s">
        <v>383</v>
      </c>
      <c r="H284" s="159" t="s">
        <v>385</v>
      </c>
      <c r="I284" s="169">
        <v>3950</v>
      </c>
      <c r="J284" s="169">
        <v>3691.5887850467288</v>
      </c>
      <c r="K284" s="159"/>
      <c r="L284" s="159"/>
      <c r="M284" s="161"/>
      <c r="N284" s="159"/>
      <c r="O284" s="159"/>
      <c r="P284" s="159"/>
      <c r="Q284" s="159"/>
      <c r="R284" s="162"/>
      <c r="S284" s="163"/>
      <c r="T284" s="159"/>
      <c r="U284" s="164"/>
      <c r="V284" s="165"/>
      <c r="W284" s="167"/>
      <c r="Z284" s="174"/>
      <c r="AA284" s="167"/>
      <c r="AB284" s="166"/>
      <c r="AC284" s="166"/>
      <c r="AD284" s="166"/>
    </row>
    <row r="285" spans="1:30">
      <c r="A285" s="159" t="s">
        <v>4030</v>
      </c>
      <c r="B285" s="159" t="s">
        <v>4036</v>
      </c>
      <c r="C285" s="159" t="s">
        <v>375</v>
      </c>
      <c r="D285" s="159" t="s">
        <v>38</v>
      </c>
      <c r="E285" s="159" t="s">
        <v>389</v>
      </c>
      <c r="F285" s="160"/>
      <c r="G285" s="159" t="s">
        <v>388</v>
      </c>
      <c r="H285" s="159" t="s">
        <v>390</v>
      </c>
      <c r="I285" s="169">
        <v>3990</v>
      </c>
      <c r="J285" s="169">
        <v>3728.9719626168221</v>
      </c>
      <c r="K285" s="159"/>
      <c r="L285" s="159"/>
      <c r="M285" s="161"/>
      <c r="N285" s="159"/>
      <c r="O285" s="159"/>
      <c r="P285" s="159"/>
      <c r="Q285" s="159"/>
      <c r="R285" s="162"/>
      <c r="S285" s="163"/>
      <c r="T285" s="159"/>
      <c r="U285" s="164"/>
      <c r="V285" s="165"/>
      <c r="W285" s="167"/>
      <c r="Z285" s="174"/>
      <c r="AA285" s="167"/>
      <c r="AB285" s="166"/>
      <c r="AC285" s="166"/>
      <c r="AD285" s="166"/>
    </row>
    <row r="286" spans="1:30">
      <c r="A286" s="159" t="s">
        <v>4030</v>
      </c>
      <c r="B286" s="159" t="s">
        <v>4036</v>
      </c>
      <c r="C286" s="159" t="s">
        <v>375</v>
      </c>
      <c r="D286" s="159" t="s">
        <v>38</v>
      </c>
      <c r="E286" s="159" t="s">
        <v>393</v>
      </c>
      <c r="F286" s="160"/>
      <c r="G286" s="159" t="s">
        <v>392</v>
      </c>
      <c r="H286" s="159" t="s">
        <v>395</v>
      </c>
      <c r="I286" s="169">
        <v>3670</v>
      </c>
      <c r="J286" s="169">
        <v>3429.9065420560746</v>
      </c>
      <c r="K286" s="159"/>
      <c r="L286" s="159"/>
      <c r="M286" s="161"/>
      <c r="N286" s="159"/>
      <c r="O286" s="159"/>
      <c r="P286" s="159"/>
      <c r="Q286" s="159"/>
      <c r="R286" s="162"/>
      <c r="S286" s="163"/>
      <c r="T286" s="159"/>
      <c r="U286" s="164"/>
      <c r="V286" s="165"/>
      <c r="W286" s="167"/>
      <c r="Z286" s="174"/>
      <c r="AA286" s="167"/>
      <c r="AB286" s="166"/>
      <c r="AC286" s="166"/>
      <c r="AD286" s="166"/>
    </row>
    <row r="287" spans="1:30">
      <c r="A287" s="159" t="s">
        <v>4030</v>
      </c>
      <c r="B287" s="159" t="s">
        <v>4036</v>
      </c>
      <c r="C287" s="159" t="s">
        <v>375</v>
      </c>
      <c r="D287" s="159" t="s">
        <v>38</v>
      </c>
      <c r="E287" s="159" t="s">
        <v>397</v>
      </c>
      <c r="F287" s="160"/>
      <c r="G287" s="159" t="s">
        <v>396</v>
      </c>
      <c r="H287" s="159" t="s">
        <v>399</v>
      </c>
      <c r="I287" s="169">
        <v>3670</v>
      </c>
      <c r="J287" s="169">
        <v>3429.9065420560746</v>
      </c>
      <c r="K287" s="159"/>
      <c r="L287" s="159"/>
      <c r="M287" s="161"/>
      <c r="N287" s="159"/>
      <c r="O287" s="159"/>
      <c r="P287" s="159"/>
      <c r="Q287" s="159"/>
      <c r="R287" s="162"/>
      <c r="S287" s="163"/>
      <c r="T287" s="159"/>
      <c r="U287" s="164"/>
      <c r="V287" s="165"/>
      <c r="W287" s="167"/>
      <c r="Z287" s="174"/>
      <c r="AA287" s="167"/>
      <c r="AB287" s="166"/>
      <c r="AC287" s="166"/>
      <c r="AD287" s="166"/>
    </row>
    <row r="288" spans="1:30">
      <c r="A288" s="159" t="s">
        <v>4030</v>
      </c>
      <c r="B288" s="159" t="s">
        <v>4036</v>
      </c>
      <c r="C288" s="159" t="s">
        <v>375</v>
      </c>
      <c r="D288" s="159" t="s">
        <v>38</v>
      </c>
      <c r="E288" s="159" t="s">
        <v>401</v>
      </c>
      <c r="F288" s="160"/>
      <c r="G288" s="159" t="s">
        <v>400</v>
      </c>
      <c r="H288" s="159" t="s">
        <v>403</v>
      </c>
      <c r="I288" s="169">
        <v>3670</v>
      </c>
      <c r="J288" s="169">
        <v>3429.9065420560746</v>
      </c>
      <c r="K288" s="159"/>
      <c r="L288" s="159"/>
      <c r="M288" s="161"/>
      <c r="N288" s="159"/>
      <c r="O288" s="159"/>
      <c r="P288" s="159"/>
      <c r="Q288" s="159"/>
      <c r="R288" s="162"/>
      <c r="S288" s="163"/>
      <c r="T288" s="159"/>
      <c r="U288" s="164"/>
      <c r="V288" s="165"/>
      <c r="W288" s="167"/>
      <c r="Z288" s="174"/>
      <c r="AA288" s="167"/>
      <c r="AB288" s="166"/>
      <c r="AC288" s="166"/>
      <c r="AD288" s="166"/>
    </row>
    <row r="289" spans="1:30">
      <c r="A289" s="159" t="s">
        <v>4030</v>
      </c>
      <c r="B289" s="159" t="s">
        <v>4036</v>
      </c>
      <c r="C289" s="159" t="s">
        <v>375</v>
      </c>
      <c r="D289" s="159" t="s">
        <v>38</v>
      </c>
      <c r="E289" s="159" t="s">
        <v>406</v>
      </c>
      <c r="F289" s="160"/>
      <c r="G289" s="159" t="s">
        <v>405</v>
      </c>
      <c r="H289" s="159" t="s">
        <v>407</v>
      </c>
      <c r="I289" s="169">
        <v>3950</v>
      </c>
      <c r="J289" s="169">
        <v>3691.5887850467288</v>
      </c>
      <c r="K289" s="159"/>
      <c r="L289" s="159"/>
      <c r="M289" s="161"/>
      <c r="N289" s="159"/>
      <c r="O289" s="159"/>
      <c r="P289" s="159"/>
      <c r="Q289" s="159"/>
      <c r="R289" s="162"/>
      <c r="S289" s="163"/>
      <c r="T289" s="159"/>
      <c r="U289" s="164"/>
      <c r="V289" s="165"/>
      <c r="W289" s="167"/>
      <c r="Z289" s="174"/>
      <c r="AA289" s="167"/>
      <c r="AB289" s="166"/>
      <c r="AC289" s="166"/>
      <c r="AD289" s="166"/>
    </row>
    <row r="290" spans="1:30">
      <c r="A290" s="159" t="s">
        <v>4030</v>
      </c>
      <c r="B290" s="159" t="s">
        <v>4036</v>
      </c>
      <c r="C290" s="159" t="s">
        <v>375</v>
      </c>
      <c r="D290" s="159" t="s">
        <v>38</v>
      </c>
      <c r="E290" s="159" t="s">
        <v>411</v>
      </c>
      <c r="F290" s="160"/>
      <c r="G290" s="159" t="s">
        <v>410</v>
      </c>
      <c r="H290" s="159" t="s">
        <v>412</v>
      </c>
      <c r="I290" s="169">
        <v>3970</v>
      </c>
      <c r="J290" s="169">
        <v>3710.2803738317757</v>
      </c>
      <c r="K290" s="159"/>
      <c r="L290" s="159"/>
      <c r="M290" s="161"/>
      <c r="N290" s="159"/>
      <c r="O290" s="159"/>
      <c r="P290" s="159"/>
      <c r="Q290" s="159"/>
      <c r="R290" s="162"/>
      <c r="S290" s="163"/>
      <c r="T290" s="159"/>
      <c r="U290" s="164"/>
      <c r="V290" s="165"/>
      <c r="W290" s="167"/>
      <c r="Z290" s="174"/>
      <c r="AA290" s="167"/>
      <c r="AB290" s="166"/>
      <c r="AC290" s="166"/>
      <c r="AD290" s="166"/>
    </row>
    <row r="291" spans="1:30">
      <c r="A291" s="159" t="s">
        <v>4030</v>
      </c>
      <c r="B291" s="159" t="s">
        <v>4036</v>
      </c>
      <c r="C291" s="159" t="s">
        <v>375</v>
      </c>
      <c r="D291" s="159" t="s">
        <v>38</v>
      </c>
      <c r="E291" s="159" t="s">
        <v>416</v>
      </c>
      <c r="F291" s="160"/>
      <c r="G291" s="159" t="s">
        <v>415</v>
      </c>
      <c r="H291" s="159" t="s">
        <v>417</v>
      </c>
      <c r="I291" s="169">
        <v>3470</v>
      </c>
      <c r="J291" s="169">
        <v>3242.9906542056074</v>
      </c>
      <c r="K291" s="159"/>
      <c r="L291" s="159"/>
      <c r="M291" s="161"/>
      <c r="N291" s="159"/>
      <c r="O291" s="159"/>
      <c r="P291" s="159"/>
      <c r="Q291" s="159"/>
      <c r="R291" s="162"/>
      <c r="S291" s="163"/>
      <c r="T291" s="159"/>
      <c r="U291" s="164"/>
      <c r="V291" s="165"/>
      <c r="W291" s="167"/>
      <c r="Z291" s="174"/>
      <c r="AA291" s="167"/>
      <c r="AB291" s="166"/>
      <c r="AC291" s="166"/>
      <c r="AD291" s="166"/>
    </row>
    <row r="292" spans="1:30">
      <c r="A292" s="159" t="s">
        <v>4030</v>
      </c>
      <c r="B292" s="159" t="s">
        <v>4036</v>
      </c>
      <c r="C292" s="159" t="s">
        <v>375</v>
      </c>
      <c r="D292" s="159" t="s">
        <v>38</v>
      </c>
      <c r="E292" s="159" t="s">
        <v>421</v>
      </c>
      <c r="F292" s="160"/>
      <c r="G292" s="159" t="s">
        <v>420</v>
      </c>
      <c r="H292" s="159" t="s">
        <v>422</v>
      </c>
      <c r="I292" s="169">
        <v>3590</v>
      </c>
      <c r="J292" s="169">
        <v>3355.1401869158876</v>
      </c>
      <c r="K292" s="159"/>
      <c r="L292" s="159"/>
      <c r="M292" s="161"/>
      <c r="N292" s="159"/>
      <c r="O292" s="159"/>
      <c r="P292" s="159"/>
      <c r="Q292" s="159"/>
      <c r="R292" s="162"/>
      <c r="S292" s="163"/>
      <c r="T292" s="159"/>
      <c r="U292" s="164"/>
      <c r="V292" s="165"/>
      <c r="W292" s="167"/>
      <c r="Z292" s="174"/>
      <c r="AA292" s="167"/>
      <c r="AB292" s="166"/>
      <c r="AC292" s="166"/>
      <c r="AD292" s="166"/>
    </row>
    <row r="293" spans="1:30">
      <c r="A293" s="159" t="s">
        <v>4030</v>
      </c>
      <c r="B293" s="159" t="s">
        <v>4036</v>
      </c>
      <c r="C293" s="159" t="s">
        <v>375</v>
      </c>
      <c r="D293" s="159" t="s">
        <v>38</v>
      </c>
      <c r="E293" s="159" t="s">
        <v>425</v>
      </c>
      <c r="F293" s="160"/>
      <c r="G293" s="159" t="s">
        <v>424</v>
      </c>
      <c r="H293" s="159" t="s">
        <v>426</v>
      </c>
      <c r="I293" s="169">
        <v>3410</v>
      </c>
      <c r="J293" s="169">
        <v>3186.9158878504672</v>
      </c>
      <c r="K293" s="159"/>
      <c r="L293" s="159"/>
      <c r="M293" s="161"/>
      <c r="N293" s="159"/>
      <c r="O293" s="159"/>
      <c r="P293" s="159"/>
      <c r="Q293" s="159"/>
      <c r="R293" s="162"/>
      <c r="S293" s="163"/>
      <c r="T293" s="159"/>
      <c r="U293" s="164"/>
      <c r="V293" s="165"/>
      <c r="W293" s="167"/>
      <c r="Z293" s="174"/>
      <c r="AA293" s="167"/>
      <c r="AB293" s="166"/>
      <c r="AC293" s="166"/>
      <c r="AD293" s="166"/>
    </row>
    <row r="294" spans="1:30">
      <c r="A294" s="159" t="s">
        <v>4030</v>
      </c>
      <c r="B294" s="159" t="s">
        <v>4036</v>
      </c>
      <c r="C294" s="159" t="s">
        <v>375</v>
      </c>
      <c r="D294" s="159" t="s">
        <v>38</v>
      </c>
      <c r="E294" s="159" t="s">
        <v>428</v>
      </c>
      <c r="F294" s="160"/>
      <c r="G294" s="159" t="s">
        <v>427</v>
      </c>
      <c r="H294" s="159" t="s">
        <v>429</v>
      </c>
      <c r="I294" s="169">
        <v>3410</v>
      </c>
      <c r="J294" s="169">
        <v>3186.9158878504672</v>
      </c>
      <c r="K294" s="159"/>
      <c r="L294" s="159"/>
      <c r="M294" s="161"/>
      <c r="N294" s="159"/>
      <c r="O294" s="159"/>
      <c r="P294" s="159"/>
      <c r="Q294" s="159"/>
      <c r="R294" s="162"/>
      <c r="S294" s="163"/>
      <c r="T294" s="159"/>
      <c r="U294" s="164"/>
      <c r="V294" s="165"/>
      <c r="W294" s="167"/>
      <c r="Z294" s="174"/>
      <c r="AA294" s="167"/>
      <c r="AB294" s="166"/>
      <c r="AC294" s="166"/>
      <c r="AD294" s="166"/>
    </row>
    <row r="295" spans="1:30">
      <c r="A295" s="159" t="s">
        <v>4030</v>
      </c>
      <c r="B295" s="159" t="s">
        <v>4036</v>
      </c>
      <c r="C295" s="159" t="s">
        <v>375</v>
      </c>
      <c r="D295" s="159" t="s">
        <v>38</v>
      </c>
      <c r="E295" s="159" t="s">
        <v>431</v>
      </c>
      <c r="F295" s="160"/>
      <c r="G295" s="159" t="s">
        <v>430</v>
      </c>
      <c r="H295" s="159" t="s">
        <v>432</v>
      </c>
      <c r="I295" s="169">
        <v>3410</v>
      </c>
      <c r="J295" s="169">
        <v>3186.9158878504672</v>
      </c>
      <c r="K295" s="159"/>
      <c r="L295" s="159"/>
      <c r="M295" s="161"/>
      <c r="N295" s="159"/>
      <c r="O295" s="159"/>
      <c r="P295" s="159"/>
      <c r="Q295" s="159"/>
      <c r="R295" s="162"/>
      <c r="S295" s="163"/>
      <c r="T295" s="159"/>
      <c r="U295" s="164"/>
      <c r="V295" s="165"/>
      <c r="W295" s="167"/>
      <c r="Z295" s="174"/>
      <c r="AA295" s="167"/>
      <c r="AB295" s="166"/>
      <c r="AC295" s="166"/>
      <c r="AD295" s="166"/>
    </row>
    <row r="296" spans="1:30">
      <c r="A296" s="159" t="s">
        <v>4030</v>
      </c>
      <c r="B296" s="159" t="s">
        <v>4036</v>
      </c>
      <c r="C296" s="159" t="s">
        <v>375</v>
      </c>
      <c r="D296" s="159" t="s">
        <v>38</v>
      </c>
      <c r="E296" s="159" t="s">
        <v>435</v>
      </c>
      <c r="F296" s="160"/>
      <c r="G296" s="159" t="s">
        <v>434</v>
      </c>
      <c r="H296" s="159" t="s">
        <v>436</v>
      </c>
      <c r="I296" s="169">
        <v>2600</v>
      </c>
      <c r="J296" s="169">
        <v>2429.9065420560746</v>
      </c>
      <c r="K296" s="159"/>
      <c r="L296" s="159"/>
      <c r="M296" s="161"/>
      <c r="N296" s="159"/>
      <c r="O296" s="159"/>
      <c r="P296" s="159"/>
      <c r="Q296" s="159"/>
      <c r="R296" s="162"/>
      <c r="S296" s="163"/>
      <c r="T296" s="159"/>
      <c r="U296" s="164"/>
      <c r="V296" s="165"/>
      <c r="W296" s="167"/>
      <c r="Z296" s="174"/>
      <c r="AA296" s="167"/>
      <c r="AB296" s="166"/>
      <c r="AC296" s="166"/>
      <c r="AD296" s="166"/>
    </row>
    <row r="297" spans="1:30">
      <c r="A297" s="159" t="s">
        <v>4030</v>
      </c>
      <c r="B297" s="159" t="s">
        <v>4036</v>
      </c>
      <c r="C297" s="159" t="s">
        <v>375</v>
      </c>
      <c r="D297" s="159" t="s">
        <v>38</v>
      </c>
      <c r="E297" s="159" t="s">
        <v>439</v>
      </c>
      <c r="F297" s="160"/>
      <c r="G297" s="159" t="s">
        <v>438</v>
      </c>
      <c r="H297" s="159" t="s">
        <v>440</v>
      </c>
      <c r="I297" s="169">
        <v>2890</v>
      </c>
      <c r="J297" s="169">
        <v>2700.934579439252</v>
      </c>
      <c r="K297" s="159"/>
      <c r="L297" s="159"/>
      <c r="M297" s="161"/>
      <c r="N297" s="159"/>
      <c r="O297" s="159"/>
      <c r="P297" s="159"/>
      <c r="Q297" s="159"/>
      <c r="R297" s="162"/>
      <c r="S297" s="163"/>
      <c r="T297" s="159"/>
      <c r="U297" s="164"/>
      <c r="V297" s="165"/>
      <c r="W297" s="167"/>
      <c r="Z297" s="174"/>
      <c r="AA297" s="167"/>
      <c r="AB297" s="166"/>
      <c r="AC297" s="166"/>
      <c r="AD297" s="166"/>
    </row>
    <row r="298" spans="1:30">
      <c r="A298" s="159" t="s">
        <v>4030</v>
      </c>
      <c r="B298" s="159" t="s">
        <v>4036</v>
      </c>
      <c r="C298" s="159" t="s">
        <v>375</v>
      </c>
      <c r="D298" s="159" t="s">
        <v>38</v>
      </c>
      <c r="E298" s="159" t="s">
        <v>442</v>
      </c>
      <c r="F298" s="160"/>
      <c r="G298" s="159" t="s">
        <v>441</v>
      </c>
      <c r="H298" s="159" t="s">
        <v>443</v>
      </c>
      <c r="I298" s="169">
        <v>2890</v>
      </c>
      <c r="J298" s="169">
        <v>2700.934579439252</v>
      </c>
      <c r="K298" s="159"/>
      <c r="L298" s="159"/>
      <c r="M298" s="161"/>
      <c r="N298" s="159"/>
      <c r="O298" s="159"/>
      <c r="P298" s="159"/>
      <c r="Q298" s="159"/>
      <c r="R298" s="162"/>
      <c r="S298" s="163"/>
      <c r="T298" s="159"/>
      <c r="U298" s="164"/>
      <c r="V298" s="165"/>
      <c r="W298" s="167"/>
      <c r="Z298" s="174"/>
      <c r="AA298" s="167"/>
      <c r="AB298" s="166"/>
      <c r="AC298" s="166"/>
      <c r="AD298" s="166"/>
    </row>
    <row r="299" spans="1:30">
      <c r="A299" s="159" t="s">
        <v>4030</v>
      </c>
      <c r="B299" s="159" t="s">
        <v>4036</v>
      </c>
      <c r="C299" s="159" t="s">
        <v>375</v>
      </c>
      <c r="D299" s="159" t="s">
        <v>38</v>
      </c>
      <c r="E299" s="159" t="s">
        <v>445</v>
      </c>
      <c r="F299" s="160"/>
      <c r="G299" s="159" t="s">
        <v>444</v>
      </c>
      <c r="H299" s="159" t="s">
        <v>446</v>
      </c>
      <c r="I299" s="169">
        <v>2890</v>
      </c>
      <c r="J299" s="169">
        <v>2700.934579439252</v>
      </c>
      <c r="K299" s="159"/>
      <c r="L299" s="159"/>
      <c r="M299" s="161"/>
      <c r="N299" s="159"/>
      <c r="O299" s="159"/>
      <c r="P299" s="159"/>
      <c r="Q299" s="159"/>
      <c r="R299" s="162"/>
      <c r="S299" s="163"/>
      <c r="T299" s="159"/>
      <c r="U299" s="164"/>
      <c r="V299" s="165"/>
      <c r="W299" s="167"/>
      <c r="Z299" s="174"/>
      <c r="AA299" s="167"/>
      <c r="AB299" s="166"/>
      <c r="AC299" s="166"/>
      <c r="AD299" s="166"/>
    </row>
    <row r="300" spans="1:30">
      <c r="A300" s="159" t="s">
        <v>4030</v>
      </c>
      <c r="B300" s="159" t="s">
        <v>4036</v>
      </c>
      <c r="C300" s="159" t="s">
        <v>447</v>
      </c>
      <c r="D300" s="159" t="s">
        <v>38</v>
      </c>
      <c r="E300" s="159" t="s">
        <v>449</v>
      </c>
      <c r="F300" s="160"/>
      <c r="G300" s="159" t="s">
        <v>448</v>
      </c>
      <c r="H300" s="159" t="s">
        <v>451</v>
      </c>
      <c r="I300" s="169">
        <v>4110</v>
      </c>
      <c r="J300" s="169">
        <v>3841.1214953271024</v>
      </c>
      <c r="K300" s="159"/>
      <c r="L300" s="159"/>
      <c r="M300" s="161"/>
      <c r="N300" s="159"/>
      <c r="O300" s="159"/>
      <c r="P300" s="159"/>
      <c r="Q300" s="159"/>
      <c r="R300" s="162"/>
      <c r="S300" s="163"/>
      <c r="T300" s="159"/>
      <c r="U300" s="164"/>
      <c r="V300" s="165"/>
      <c r="W300" s="167"/>
      <c r="Z300" s="174"/>
      <c r="AA300" s="167"/>
      <c r="AB300" s="166"/>
      <c r="AC300" s="166"/>
      <c r="AD300" s="166"/>
    </row>
    <row r="301" spans="1:30">
      <c r="A301" s="159" t="s">
        <v>4030</v>
      </c>
      <c r="B301" s="159" t="s">
        <v>4036</v>
      </c>
      <c r="C301" s="159" t="s">
        <v>375</v>
      </c>
      <c r="D301" s="159" t="s">
        <v>38</v>
      </c>
      <c r="E301" s="159" t="s">
        <v>454</v>
      </c>
      <c r="F301" s="160"/>
      <c r="G301" s="159" t="s">
        <v>453</v>
      </c>
      <c r="H301" s="159" t="s">
        <v>455</v>
      </c>
      <c r="I301" s="169">
        <v>3240</v>
      </c>
      <c r="J301" s="169">
        <v>3028.0373831775701</v>
      </c>
      <c r="K301" s="159"/>
      <c r="L301" s="159"/>
      <c r="M301" s="161"/>
      <c r="N301" s="159"/>
      <c r="O301" s="159"/>
      <c r="P301" s="159"/>
      <c r="Q301" s="159"/>
      <c r="R301" s="162"/>
      <c r="S301" s="163"/>
      <c r="T301" s="159"/>
      <c r="U301" s="164"/>
      <c r="V301" s="165"/>
      <c r="W301" s="167"/>
      <c r="Z301" s="174"/>
      <c r="AA301" s="167"/>
      <c r="AB301" s="166"/>
      <c r="AC301" s="166"/>
      <c r="AD301" s="166"/>
    </row>
    <row r="302" spans="1:30">
      <c r="A302" s="159" t="s">
        <v>4030</v>
      </c>
      <c r="B302" s="159" t="s">
        <v>4036</v>
      </c>
      <c r="C302" s="159" t="s">
        <v>375</v>
      </c>
      <c r="D302" s="159" t="s">
        <v>38</v>
      </c>
      <c r="E302" s="159" t="s">
        <v>463</v>
      </c>
      <c r="F302" s="160"/>
      <c r="G302" s="159" t="s">
        <v>462</v>
      </c>
      <c r="H302" s="159" t="s">
        <v>464</v>
      </c>
      <c r="I302" s="169">
        <v>3450</v>
      </c>
      <c r="J302" s="169">
        <v>3224.2990654205605</v>
      </c>
      <c r="K302" s="159"/>
      <c r="L302" s="159"/>
      <c r="M302" s="161"/>
      <c r="N302" s="159"/>
      <c r="O302" s="159"/>
      <c r="P302" s="159"/>
      <c r="Q302" s="159"/>
      <c r="R302" s="162"/>
      <c r="S302" s="163"/>
      <c r="T302" s="159"/>
      <c r="U302" s="164"/>
      <c r="V302" s="165"/>
      <c r="W302" s="167"/>
      <c r="Z302" s="174"/>
      <c r="AA302" s="167"/>
      <c r="AB302" s="166"/>
      <c r="AC302" s="166"/>
      <c r="AD302" s="166"/>
    </row>
    <row r="303" spans="1:30">
      <c r="A303" s="159" t="s">
        <v>4030</v>
      </c>
      <c r="B303" s="159" t="s">
        <v>4036</v>
      </c>
      <c r="C303" s="159" t="s">
        <v>375</v>
      </c>
      <c r="D303" s="159" t="s">
        <v>38</v>
      </c>
      <c r="E303" s="159" t="s">
        <v>467</v>
      </c>
      <c r="F303" s="160"/>
      <c r="G303" s="159" t="s">
        <v>466</v>
      </c>
      <c r="H303" s="159" t="s">
        <v>468</v>
      </c>
      <c r="I303" s="169">
        <v>4320</v>
      </c>
      <c r="J303" s="169">
        <v>4037.3831775700933</v>
      </c>
      <c r="K303" s="159"/>
      <c r="L303" s="159"/>
      <c r="M303" s="161"/>
      <c r="N303" s="159"/>
      <c r="O303" s="159"/>
      <c r="P303" s="159"/>
      <c r="Q303" s="159"/>
      <c r="R303" s="162"/>
      <c r="S303" s="163"/>
      <c r="T303" s="159"/>
      <c r="U303" s="164"/>
      <c r="V303" s="165"/>
      <c r="W303" s="167"/>
      <c r="Z303" s="174"/>
      <c r="AA303" s="167"/>
      <c r="AB303" s="166"/>
      <c r="AC303" s="166"/>
      <c r="AD303" s="166"/>
    </row>
    <row r="304" spans="1:30">
      <c r="A304" s="159" t="s">
        <v>4030</v>
      </c>
      <c r="B304" s="159" t="s">
        <v>4036</v>
      </c>
      <c r="C304" s="159" t="s">
        <v>375</v>
      </c>
      <c r="D304" s="159" t="s">
        <v>38</v>
      </c>
      <c r="E304" s="159" t="s">
        <v>470</v>
      </c>
      <c r="F304" s="160"/>
      <c r="G304" s="159" t="s">
        <v>469</v>
      </c>
      <c r="H304" s="159" t="s">
        <v>471</v>
      </c>
      <c r="I304" s="169">
        <v>4320</v>
      </c>
      <c r="J304" s="169">
        <v>4037.3831775700933</v>
      </c>
      <c r="K304" s="159"/>
      <c r="L304" s="159"/>
      <c r="M304" s="161"/>
      <c r="N304" s="159"/>
      <c r="O304" s="159"/>
      <c r="P304" s="159"/>
      <c r="Q304" s="159"/>
      <c r="R304" s="162"/>
      <c r="S304" s="163"/>
      <c r="T304" s="159"/>
      <c r="U304" s="164"/>
      <c r="V304" s="165"/>
      <c r="W304" s="167"/>
      <c r="Z304" s="174"/>
      <c r="AA304" s="167"/>
      <c r="AB304" s="166"/>
      <c r="AC304" s="166"/>
      <c r="AD304" s="166"/>
    </row>
    <row r="305" spans="1:30">
      <c r="A305" s="159" t="s">
        <v>4030</v>
      </c>
      <c r="B305" s="159" t="s">
        <v>4036</v>
      </c>
      <c r="C305" s="159" t="s">
        <v>375</v>
      </c>
      <c r="D305" s="159" t="s">
        <v>38</v>
      </c>
      <c r="E305" s="159" t="s">
        <v>473</v>
      </c>
      <c r="F305" s="160"/>
      <c r="G305" s="159" t="s">
        <v>472</v>
      </c>
      <c r="H305" s="159" t="s">
        <v>474</v>
      </c>
      <c r="I305" s="169">
        <v>4320</v>
      </c>
      <c r="J305" s="169">
        <v>4037.3831775700933</v>
      </c>
      <c r="K305" s="159"/>
      <c r="L305" s="159"/>
      <c r="M305" s="161"/>
      <c r="N305" s="159"/>
      <c r="O305" s="159"/>
      <c r="P305" s="159"/>
      <c r="Q305" s="159"/>
      <c r="R305" s="162"/>
      <c r="S305" s="163"/>
      <c r="T305" s="159"/>
      <c r="U305" s="164"/>
      <c r="V305" s="165"/>
      <c r="W305" s="167"/>
      <c r="Z305" s="174"/>
      <c r="AA305" s="167"/>
      <c r="AB305" s="166"/>
      <c r="AC305" s="166"/>
      <c r="AD305" s="166"/>
    </row>
    <row r="306" spans="1:30">
      <c r="A306" s="159" t="s">
        <v>4030</v>
      </c>
      <c r="B306" s="159" t="s">
        <v>4036</v>
      </c>
      <c r="C306" s="159" t="s">
        <v>375</v>
      </c>
      <c r="D306" s="159" t="s">
        <v>38</v>
      </c>
      <c r="E306" s="159" t="s">
        <v>483</v>
      </c>
      <c r="F306" s="160"/>
      <c r="G306" s="159" t="s">
        <v>482</v>
      </c>
      <c r="H306" s="159" t="s">
        <v>484</v>
      </c>
      <c r="I306" s="169">
        <v>2850</v>
      </c>
      <c r="J306" s="169">
        <v>2663.5514018691588</v>
      </c>
      <c r="K306" s="159"/>
      <c r="L306" s="159"/>
      <c r="M306" s="161"/>
      <c r="N306" s="159"/>
      <c r="O306" s="159"/>
      <c r="P306" s="159"/>
      <c r="Q306" s="159"/>
      <c r="R306" s="162"/>
      <c r="S306" s="163"/>
      <c r="T306" s="159"/>
      <c r="U306" s="164"/>
      <c r="V306" s="165"/>
      <c r="W306" s="167"/>
      <c r="Z306" s="174"/>
      <c r="AA306" s="167"/>
      <c r="AB306" s="166"/>
      <c r="AC306" s="166"/>
      <c r="AD306" s="166"/>
    </row>
    <row r="307" spans="1:30">
      <c r="A307" s="159" t="s">
        <v>4030</v>
      </c>
      <c r="B307" s="159" t="s">
        <v>4036</v>
      </c>
      <c r="C307" s="159" t="s">
        <v>375</v>
      </c>
      <c r="D307" s="159" t="s">
        <v>38</v>
      </c>
      <c r="E307" s="159" t="s">
        <v>487</v>
      </c>
      <c r="F307" s="160"/>
      <c r="G307" s="159" t="s">
        <v>486</v>
      </c>
      <c r="H307" s="159" t="s">
        <v>488</v>
      </c>
      <c r="I307" s="169">
        <v>2940</v>
      </c>
      <c r="J307" s="169">
        <v>2747.663551401869</v>
      </c>
      <c r="K307" s="159"/>
      <c r="L307" s="159"/>
      <c r="M307" s="161"/>
      <c r="N307" s="159"/>
      <c r="O307" s="159"/>
      <c r="P307" s="159"/>
      <c r="Q307" s="159"/>
      <c r="R307" s="162"/>
      <c r="S307" s="163"/>
      <c r="T307" s="159"/>
      <c r="U307" s="164"/>
      <c r="V307" s="165"/>
      <c r="W307" s="167"/>
      <c r="Z307" s="174"/>
      <c r="AA307" s="167"/>
      <c r="AB307" s="166"/>
      <c r="AC307" s="166"/>
      <c r="AD307" s="166"/>
    </row>
    <row r="308" spans="1:30">
      <c r="A308" s="159" t="s">
        <v>4030</v>
      </c>
      <c r="B308" s="159" t="s">
        <v>4036</v>
      </c>
      <c r="C308" s="159" t="s">
        <v>375</v>
      </c>
      <c r="D308" s="159" t="s">
        <v>38</v>
      </c>
      <c r="E308" s="159" t="s">
        <v>490</v>
      </c>
      <c r="F308" s="160"/>
      <c r="G308" s="159" t="s">
        <v>489</v>
      </c>
      <c r="H308" s="159" t="s">
        <v>491</v>
      </c>
      <c r="I308" s="169">
        <v>2940</v>
      </c>
      <c r="J308" s="169">
        <v>2747.663551401869</v>
      </c>
      <c r="K308" s="159"/>
      <c r="L308" s="159"/>
      <c r="M308" s="161"/>
      <c r="N308" s="159"/>
      <c r="O308" s="159"/>
      <c r="P308" s="159"/>
      <c r="Q308" s="159"/>
      <c r="R308" s="162"/>
      <c r="S308" s="163"/>
      <c r="T308" s="159"/>
      <c r="U308" s="164"/>
      <c r="V308" s="165"/>
      <c r="W308" s="167"/>
      <c r="Z308" s="174"/>
      <c r="AA308" s="167"/>
      <c r="AB308" s="166"/>
      <c r="AC308" s="166"/>
      <c r="AD308" s="166"/>
    </row>
    <row r="309" spans="1:30">
      <c r="A309" s="159" t="s">
        <v>4030</v>
      </c>
      <c r="B309" s="159" t="s">
        <v>4036</v>
      </c>
      <c r="C309" s="159" t="s">
        <v>375</v>
      </c>
      <c r="D309" s="159" t="s">
        <v>38</v>
      </c>
      <c r="E309" s="159" t="s">
        <v>493</v>
      </c>
      <c r="F309" s="160"/>
      <c r="G309" s="159" t="s">
        <v>492</v>
      </c>
      <c r="H309" s="159" t="s">
        <v>494</v>
      </c>
      <c r="I309" s="169">
        <v>2940</v>
      </c>
      <c r="J309" s="169">
        <v>2747.663551401869</v>
      </c>
      <c r="K309" s="159"/>
      <c r="L309" s="159"/>
      <c r="M309" s="161"/>
      <c r="N309" s="159"/>
      <c r="O309" s="159"/>
      <c r="P309" s="159"/>
      <c r="Q309" s="159"/>
      <c r="R309" s="162"/>
      <c r="S309" s="163"/>
      <c r="T309" s="159"/>
      <c r="U309" s="164"/>
      <c r="V309" s="165"/>
      <c r="W309" s="167"/>
      <c r="Z309" s="174"/>
      <c r="AA309" s="167"/>
      <c r="AB309" s="166"/>
      <c r="AC309" s="166"/>
      <c r="AD309" s="166"/>
    </row>
    <row r="310" spans="1:30">
      <c r="A310" s="159" t="s">
        <v>4030</v>
      </c>
      <c r="B310" s="159" t="s">
        <v>4036</v>
      </c>
      <c r="C310" s="159" t="s">
        <v>375</v>
      </c>
      <c r="D310" s="159" t="s">
        <v>38</v>
      </c>
      <c r="E310" s="159" t="s">
        <v>497</v>
      </c>
      <c r="F310" s="160"/>
      <c r="G310" s="159" t="s">
        <v>496</v>
      </c>
      <c r="H310" s="159" t="s">
        <v>498</v>
      </c>
      <c r="I310" s="169">
        <v>3430</v>
      </c>
      <c r="J310" s="169">
        <v>3205.6074766355136</v>
      </c>
      <c r="K310" s="159"/>
      <c r="L310" s="159"/>
      <c r="M310" s="161"/>
      <c r="N310" s="159"/>
      <c r="O310" s="159"/>
      <c r="P310" s="159"/>
      <c r="Q310" s="159"/>
      <c r="R310" s="162"/>
      <c r="S310" s="163"/>
      <c r="T310" s="159"/>
      <c r="U310" s="164"/>
      <c r="V310" s="165"/>
      <c r="W310" s="167"/>
      <c r="Z310" s="174"/>
      <c r="AA310" s="167"/>
      <c r="AB310" s="166"/>
      <c r="AC310" s="166"/>
      <c r="AD310" s="166"/>
    </row>
    <row r="311" spans="1:30">
      <c r="A311" s="159" t="s">
        <v>4030</v>
      </c>
      <c r="B311" s="159" t="s">
        <v>4036</v>
      </c>
      <c r="C311" s="159" t="s">
        <v>375</v>
      </c>
      <c r="D311" s="159" t="s">
        <v>38</v>
      </c>
      <c r="E311" s="159" t="s">
        <v>501</v>
      </c>
      <c r="F311" s="160"/>
      <c r="G311" s="159" t="s">
        <v>500</v>
      </c>
      <c r="H311" s="159" t="s">
        <v>502</v>
      </c>
      <c r="I311" s="169">
        <v>4050</v>
      </c>
      <c r="J311" s="169">
        <v>3785.0467289719622</v>
      </c>
      <c r="K311" s="159"/>
      <c r="L311" s="159"/>
      <c r="M311" s="161"/>
      <c r="N311" s="159"/>
      <c r="O311" s="159"/>
      <c r="P311" s="159"/>
      <c r="Q311" s="159"/>
      <c r="R311" s="162"/>
      <c r="S311" s="163"/>
      <c r="T311" s="159"/>
      <c r="U311" s="164"/>
      <c r="V311" s="165"/>
      <c r="W311" s="167"/>
      <c r="Z311" s="174"/>
      <c r="AA311" s="167"/>
      <c r="AB311" s="166"/>
      <c r="AC311" s="166"/>
      <c r="AD311" s="166"/>
    </row>
    <row r="312" spans="1:30">
      <c r="A312" s="159" t="s">
        <v>4030</v>
      </c>
      <c r="B312" s="159" t="s">
        <v>4036</v>
      </c>
      <c r="C312" s="159" t="s">
        <v>375</v>
      </c>
      <c r="D312" s="159" t="s">
        <v>38</v>
      </c>
      <c r="E312" s="159" t="s">
        <v>504</v>
      </c>
      <c r="F312" s="160"/>
      <c r="G312" s="159" t="s">
        <v>503</v>
      </c>
      <c r="H312" s="159" t="s">
        <v>505</v>
      </c>
      <c r="I312" s="169">
        <v>4050</v>
      </c>
      <c r="J312" s="169">
        <v>3785.0467289719622</v>
      </c>
      <c r="K312" s="159"/>
      <c r="L312" s="159"/>
      <c r="M312" s="161"/>
      <c r="N312" s="159"/>
      <c r="O312" s="159"/>
      <c r="P312" s="159"/>
      <c r="Q312" s="159"/>
      <c r="R312" s="162"/>
      <c r="S312" s="163"/>
      <c r="T312" s="159"/>
      <c r="U312" s="164"/>
      <c r="V312" s="165"/>
      <c r="W312" s="167"/>
      <c r="Z312" s="174"/>
      <c r="AA312" s="167"/>
      <c r="AB312" s="166"/>
      <c r="AC312" s="166"/>
      <c r="AD312" s="166"/>
    </row>
    <row r="313" spans="1:30">
      <c r="A313" s="159" t="s">
        <v>4030</v>
      </c>
      <c r="B313" s="159" t="s">
        <v>4036</v>
      </c>
      <c r="C313" s="159" t="s">
        <v>375</v>
      </c>
      <c r="D313" s="159" t="s">
        <v>38</v>
      </c>
      <c r="E313" s="159" t="s">
        <v>507</v>
      </c>
      <c r="F313" s="160"/>
      <c r="G313" s="159" t="s">
        <v>506</v>
      </c>
      <c r="H313" s="159" t="s">
        <v>508</v>
      </c>
      <c r="I313" s="169">
        <v>4050</v>
      </c>
      <c r="J313" s="169">
        <v>3785.0467289719622</v>
      </c>
      <c r="K313" s="159"/>
      <c r="L313" s="159"/>
      <c r="M313" s="161"/>
      <c r="N313" s="159"/>
      <c r="O313" s="159"/>
      <c r="P313" s="159"/>
      <c r="Q313" s="159"/>
      <c r="R313" s="162"/>
      <c r="S313" s="163"/>
      <c r="T313" s="159"/>
      <c r="U313" s="164"/>
      <c r="V313" s="165"/>
      <c r="W313" s="167"/>
      <c r="Z313" s="174"/>
      <c r="AA313" s="167"/>
      <c r="AB313" s="166"/>
      <c r="AC313" s="166"/>
      <c r="AD313" s="166"/>
    </row>
    <row r="314" spans="1:30">
      <c r="A314" s="159" t="s">
        <v>4030</v>
      </c>
      <c r="B314" s="159" t="s">
        <v>4036</v>
      </c>
      <c r="C314" s="159" t="s">
        <v>375</v>
      </c>
      <c r="D314" s="159" t="s">
        <v>38</v>
      </c>
      <c r="E314" s="159" t="s">
        <v>511</v>
      </c>
      <c r="F314" s="160"/>
      <c r="G314" s="159" t="s">
        <v>510</v>
      </c>
      <c r="H314" s="159" t="s">
        <v>512</v>
      </c>
      <c r="I314" s="169">
        <v>4610</v>
      </c>
      <c r="J314" s="169">
        <v>4308.4112149532712</v>
      </c>
      <c r="K314" s="159"/>
      <c r="L314" s="159"/>
      <c r="M314" s="161"/>
      <c r="N314" s="159"/>
      <c r="O314" s="159"/>
      <c r="P314" s="159"/>
      <c r="Q314" s="159"/>
      <c r="R314" s="162"/>
      <c r="S314" s="163"/>
      <c r="T314" s="159"/>
      <c r="U314" s="164"/>
      <c r="V314" s="165"/>
      <c r="W314" s="167"/>
      <c r="Z314" s="174"/>
      <c r="AA314" s="167"/>
      <c r="AB314" s="166"/>
      <c r="AC314" s="166"/>
      <c r="AD314" s="166"/>
    </row>
    <row r="315" spans="1:30">
      <c r="A315" s="159" t="s">
        <v>4030</v>
      </c>
      <c r="B315" s="159" t="s">
        <v>4036</v>
      </c>
      <c r="C315" s="159" t="s">
        <v>375</v>
      </c>
      <c r="D315" s="159" t="s">
        <v>38</v>
      </c>
      <c r="E315" s="159" t="s">
        <v>514</v>
      </c>
      <c r="F315" s="160"/>
      <c r="G315" s="159" t="s">
        <v>513</v>
      </c>
      <c r="H315" s="159" t="s">
        <v>515</v>
      </c>
      <c r="I315" s="169">
        <v>5110</v>
      </c>
      <c r="J315" s="169">
        <v>4775.7009345794386</v>
      </c>
      <c r="K315" s="159"/>
      <c r="L315" s="159"/>
      <c r="M315" s="161"/>
      <c r="N315" s="159"/>
      <c r="O315" s="159"/>
      <c r="P315" s="159"/>
      <c r="Q315" s="159"/>
      <c r="R315" s="162"/>
      <c r="S315" s="163"/>
      <c r="T315" s="159"/>
      <c r="U315" s="164"/>
      <c r="V315" s="165"/>
      <c r="W315" s="167"/>
      <c r="Z315" s="174"/>
      <c r="AA315" s="167"/>
      <c r="AB315" s="166"/>
      <c r="AC315" s="166"/>
      <c r="AD315" s="166"/>
    </row>
    <row r="316" spans="1:30">
      <c r="A316" s="159" t="s">
        <v>4030</v>
      </c>
      <c r="B316" s="159" t="s">
        <v>4036</v>
      </c>
      <c r="C316" s="159" t="s">
        <v>375</v>
      </c>
      <c r="D316" s="159" t="s">
        <v>38</v>
      </c>
      <c r="E316" s="159" t="s">
        <v>517</v>
      </c>
      <c r="F316" s="160"/>
      <c r="G316" s="159" t="s">
        <v>516</v>
      </c>
      <c r="H316" s="159" t="s">
        <v>518</v>
      </c>
      <c r="I316" s="169">
        <v>5110</v>
      </c>
      <c r="J316" s="169">
        <v>4775.7009345794386</v>
      </c>
      <c r="K316" s="159"/>
      <c r="L316" s="159"/>
      <c r="M316" s="161"/>
      <c r="N316" s="159"/>
      <c r="O316" s="159"/>
      <c r="P316" s="159"/>
      <c r="Q316" s="159"/>
      <c r="R316" s="162"/>
      <c r="S316" s="163"/>
      <c r="T316" s="159"/>
      <c r="U316" s="164"/>
      <c r="V316" s="165"/>
      <c r="W316" s="167"/>
      <c r="Z316" s="174"/>
      <c r="AA316" s="167"/>
      <c r="AB316" s="166"/>
      <c r="AC316" s="166"/>
      <c r="AD316" s="166"/>
    </row>
    <row r="317" spans="1:30">
      <c r="A317" s="159" t="s">
        <v>4030</v>
      </c>
      <c r="B317" s="159" t="s">
        <v>4036</v>
      </c>
      <c r="C317" s="159" t="s">
        <v>375</v>
      </c>
      <c r="D317" s="159" t="s">
        <v>38</v>
      </c>
      <c r="E317" s="159" t="s">
        <v>520</v>
      </c>
      <c r="F317" s="160"/>
      <c r="G317" s="159" t="s">
        <v>519</v>
      </c>
      <c r="H317" s="159" t="s">
        <v>521</v>
      </c>
      <c r="I317" s="169">
        <v>5110</v>
      </c>
      <c r="J317" s="169">
        <v>4775.7009345794386</v>
      </c>
      <c r="K317" s="159"/>
      <c r="L317" s="159"/>
      <c r="M317" s="161"/>
      <c r="N317" s="159"/>
      <c r="O317" s="159"/>
      <c r="P317" s="159"/>
      <c r="Q317" s="159"/>
      <c r="R317" s="162"/>
      <c r="S317" s="163"/>
      <c r="T317" s="159"/>
      <c r="U317" s="164"/>
      <c r="V317" s="165"/>
      <c r="W317" s="167"/>
      <c r="Z317" s="174"/>
      <c r="AA317" s="167"/>
      <c r="AB317" s="166"/>
      <c r="AC317" s="166"/>
      <c r="AD317" s="166"/>
    </row>
    <row r="318" spans="1:30">
      <c r="A318" s="159" t="s">
        <v>4030</v>
      </c>
      <c r="B318" s="159" t="s">
        <v>4036</v>
      </c>
      <c r="C318" s="159" t="s">
        <v>375</v>
      </c>
      <c r="D318" s="159" t="s">
        <v>38</v>
      </c>
      <c r="E318" s="159" t="s">
        <v>326</v>
      </c>
      <c r="F318" s="160"/>
      <c r="G318" s="159" t="s">
        <v>523</v>
      </c>
      <c r="H318" s="159" t="s">
        <v>524</v>
      </c>
      <c r="I318" s="169">
        <v>3110</v>
      </c>
      <c r="J318" s="169">
        <v>2906.5420560747662</v>
      </c>
      <c r="K318" s="159"/>
      <c r="L318" s="159"/>
      <c r="M318" s="161"/>
      <c r="N318" s="159"/>
      <c r="O318" s="159"/>
      <c r="P318" s="159"/>
      <c r="Q318" s="159"/>
      <c r="R318" s="162"/>
      <c r="S318" s="163"/>
      <c r="T318" s="159"/>
      <c r="U318" s="164"/>
      <c r="V318" s="165"/>
      <c r="W318" s="167"/>
      <c r="Z318" s="174"/>
      <c r="AA318" s="167"/>
      <c r="AB318" s="166"/>
      <c r="AC318" s="166"/>
      <c r="AD318" s="166"/>
    </row>
    <row r="319" spans="1:30">
      <c r="A319" s="159" t="s">
        <v>4030</v>
      </c>
      <c r="B319" s="159" t="s">
        <v>4036</v>
      </c>
      <c r="C319" s="159" t="s">
        <v>447</v>
      </c>
      <c r="D319" s="159" t="s">
        <v>38</v>
      </c>
      <c r="E319" s="159" t="s">
        <v>327</v>
      </c>
      <c r="F319" s="160"/>
      <c r="G319" s="159" t="s">
        <v>527</v>
      </c>
      <c r="H319" s="159" t="s">
        <v>528</v>
      </c>
      <c r="I319" s="169">
        <v>3500</v>
      </c>
      <c r="J319" s="169">
        <v>3271.0280373831774</v>
      </c>
      <c r="K319" s="159"/>
      <c r="L319" s="159"/>
      <c r="M319" s="161"/>
      <c r="N319" s="159"/>
      <c r="O319" s="159"/>
      <c r="P319" s="159"/>
      <c r="Q319" s="159"/>
      <c r="R319" s="162"/>
      <c r="S319" s="163"/>
      <c r="T319" s="159"/>
      <c r="U319" s="164"/>
      <c r="V319" s="165"/>
      <c r="W319" s="167"/>
      <c r="Z319" s="174"/>
      <c r="AA319" s="167"/>
      <c r="AB319" s="166"/>
      <c r="AC319" s="166"/>
      <c r="AD319" s="166"/>
    </row>
    <row r="320" spans="1:30">
      <c r="A320" s="159" t="s">
        <v>4030</v>
      </c>
      <c r="B320" s="159" t="s">
        <v>4036</v>
      </c>
      <c r="C320" s="159" t="s">
        <v>375</v>
      </c>
      <c r="D320" s="159" t="s">
        <v>38</v>
      </c>
      <c r="E320" s="159" t="s">
        <v>323</v>
      </c>
      <c r="F320" s="160"/>
      <c r="G320" s="159" t="s">
        <v>531</v>
      </c>
      <c r="H320" s="159" t="s">
        <v>532</v>
      </c>
      <c r="I320" s="169">
        <v>3160</v>
      </c>
      <c r="J320" s="169">
        <v>2953.2710280373831</v>
      </c>
      <c r="K320" s="159"/>
      <c r="L320" s="159"/>
      <c r="M320" s="161"/>
      <c r="N320" s="159"/>
      <c r="O320" s="159"/>
      <c r="P320" s="159"/>
      <c r="Q320" s="159"/>
      <c r="R320" s="162"/>
      <c r="S320" s="163"/>
      <c r="T320" s="159"/>
      <c r="U320" s="164"/>
      <c r="V320" s="165"/>
      <c r="W320" s="167"/>
      <c r="Z320" s="174"/>
      <c r="AA320" s="167"/>
      <c r="AB320" s="166"/>
      <c r="AC320" s="166"/>
      <c r="AD320" s="166"/>
    </row>
    <row r="321" spans="1:30">
      <c r="A321" s="159" t="s">
        <v>4030</v>
      </c>
      <c r="B321" s="159" t="s">
        <v>4036</v>
      </c>
      <c r="C321" s="159" t="s">
        <v>375</v>
      </c>
      <c r="D321" s="159" t="s">
        <v>38</v>
      </c>
      <c r="E321" s="159" t="s">
        <v>536</v>
      </c>
      <c r="F321" s="160"/>
      <c r="G321" s="159" t="s">
        <v>535</v>
      </c>
      <c r="H321" s="159" t="s">
        <v>537</v>
      </c>
      <c r="I321" s="169">
        <v>4710</v>
      </c>
      <c r="J321" s="169">
        <v>4401.8691588785041</v>
      </c>
      <c r="K321" s="159"/>
      <c r="L321" s="159"/>
      <c r="M321" s="161"/>
      <c r="N321" s="159"/>
      <c r="O321" s="159"/>
      <c r="P321" s="159"/>
      <c r="Q321" s="159"/>
      <c r="R321" s="162"/>
      <c r="S321" s="163"/>
      <c r="T321" s="159"/>
      <c r="U321" s="164"/>
      <c r="V321" s="165"/>
      <c r="W321" s="167"/>
      <c r="Z321" s="174"/>
      <c r="AA321" s="167"/>
      <c r="AB321" s="166"/>
      <c r="AC321" s="166"/>
      <c r="AD321" s="166"/>
    </row>
    <row r="322" spans="1:30">
      <c r="A322" s="159" t="s">
        <v>4030</v>
      </c>
      <c r="B322" s="159" t="s">
        <v>4036</v>
      </c>
      <c r="C322" s="159" t="s">
        <v>447</v>
      </c>
      <c r="D322" s="159" t="s">
        <v>38</v>
      </c>
      <c r="E322" s="159" t="s">
        <v>324</v>
      </c>
      <c r="F322" s="160"/>
      <c r="G322" s="159" t="s">
        <v>539</v>
      </c>
      <c r="H322" s="159" t="s">
        <v>540</v>
      </c>
      <c r="I322" s="169">
        <v>4240</v>
      </c>
      <c r="J322" s="169">
        <v>3962.6168224299063</v>
      </c>
      <c r="K322" s="159"/>
      <c r="L322" s="159"/>
      <c r="M322" s="161"/>
      <c r="N322" s="159"/>
      <c r="O322" s="159"/>
      <c r="P322" s="159"/>
      <c r="Q322" s="159"/>
      <c r="R322" s="162"/>
      <c r="S322" s="163"/>
      <c r="T322" s="159"/>
      <c r="U322" s="164"/>
      <c r="V322" s="165"/>
      <c r="W322" s="167"/>
      <c r="Z322" s="174"/>
      <c r="AA322" s="167"/>
      <c r="AB322" s="166"/>
      <c r="AC322" s="166"/>
      <c r="AD322" s="166"/>
    </row>
    <row r="323" spans="1:30">
      <c r="A323" s="159" t="s">
        <v>4030</v>
      </c>
      <c r="B323" s="159" t="s">
        <v>4036</v>
      </c>
      <c r="C323" s="159" t="s">
        <v>375</v>
      </c>
      <c r="D323" s="159" t="s">
        <v>38</v>
      </c>
      <c r="E323" s="159" t="s">
        <v>325</v>
      </c>
      <c r="F323" s="160"/>
      <c r="G323" s="159" t="s">
        <v>542</v>
      </c>
      <c r="H323" s="159" t="s">
        <v>543</v>
      </c>
      <c r="I323" s="169">
        <v>2780</v>
      </c>
      <c r="J323" s="169">
        <v>2598.130841121495</v>
      </c>
      <c r="K323" s="159"/>
      <c r="L323" s="159"/>
      <c r="M323" s="161"/>
      <c r="N323" s="159"/>
      <c r="O323" s="159"/>
      <c r="P323" s="159"/>
      <c r="Q323" s="159"/>
      <c r="R323" s="162"/>
      <c r="S323" s="163"/>
      <c r="T323" s="159"/>
      <c r="U323" s="164"/>
      <c r="V323" s="165"/>
      <c r="W323" s="167"/>
      <c r="Z323" s="174"/>
      <c r="AA323" s="167"/>
      <c r="AB323" s="166"/>
      <c r="AC323" s="166"/>
      <c r="AD323" s="166"/>
    </row>
    <row r="324" spans="1:30">
      <c r="A324" s="159" t="s">
        <v>4030</v>
      </c>
      <c r="B324" s="159" t="s">
        <v>4036</v>
      </c>
      <c r="C324" s="159" t="s">
        <v>375</v>
      </c>
      <c r="D324" s="159" t="s">
        <v>38</v>
      </c>
      <c r="E324" s="159" t="s">
        <v>547</v>
      </c>
      <c r="F324" s="160"/>
      <c r="G324" s="159" t="s">
        <v>546</v>
      </c>
      <c r="H324" s="159" t="s">
        <v>548</v>
      </c>
      <c r="I324" s="169">
        <v>3030</v>
      </c>
      <c r="J324" s="169">
        <v>2831.7757009345792</v>
      </c>
      <c r="K324" s="159"/>
      <c r="L324" s="159"/>
      <c r="M324" s="161"/>
      <c r="N324" s="159"/>
      <c r="O324" s="159"/>
      <c r="P324" s="159"/>
      <c r="Q324" s="159"/>
      <c r="R324" s="162"/>
      <c r="S324" s="163"/>
      <c r="T324" s="159"/>
      <c r="U324" s="164"/>
      <c r="V324" s="165"/>
      <c r="W324" s="167"/>
      <c r="Z324" s="174"/>
      <c r="AA324" s="167"/>
      <c r="AB324" s="166"/>
      <c r="AC324" s="166"/>
      <c r="AD324" s="166"/>
    </row>
    <row r="325" spans="1:30">
      <c r="A325" s="159" t="s">
        <v>4030</v>
      </c>
      <c r="B325" s="159" t="s">
        <v>4036</v>
      </c>
      <c r="C325" s="159" t="s">
        <v>375</v>
      </c>
      <c r="D325" s="159" t="s">
        <v>38</v>
      </c>
      <c r="E325" s="159" t="s">
        <v>551</v>
      </c>
      <c r="F325" s="160"/>
      <c r="G325" s="159" t="s">
        <v>550</v>
      </c>
      <c r="H325" s="159" t="s">
        <v>552</v>
      </c>
      <c r="I325" s="169">
        <v>3580</v>
      </c>
      <c r="J325" s="169">
        <v>3345.7943925233644</v>
      </c>
      <c r="K325" s="159"/>
      <c r="L325" s="159"/>
      <c r="M325" s="161"/>
      <c r="N325" s="159"/>
      <c r="O325" s="159"/>
      <c r="P325" s="159"/>
      <c r="Q325" s="159"/>
      <c r="R325" s="162"/>
      <c r="S325" s="163"/>
      <c r="T325" s="159"/>
      <c r="U325" s="164"/>
      <c r="V325" s="165"/>
      <c r="W325" s="167"/>
      <c r="Z325" s="174"/>
      <c r="AA325" s="167"/>
      <c r="AB325" s="166"/>
      <c r="AC325" s="166"/>
      <c r="AD325" s="166"/>
    </row>
    <row r="326" spans="1:30">
      <c r="A326" s="159" t="s">
        <v>4030</v>
      </c>
      <c r="B326" s="159" t="s">
        <v>4036</v>
      </c>
      <c r="C326" s="159" t="s">
        <v>375</v>
      </c>
      <c r="D326" s="159" t="s">
        <v>38</v>
      </c>
      <c r="E326" s="159" t="s">
        <v>554</v>
      </c>
      <c r="F326" s="160"/>
      <c r="G326" s="159" t="s">
        <v>553</v>
      </c>
      <c r="H326" s="159" t="s">
        <v>555</v>
      </c>
      <c r="I326" s="169">
        <v>3580</v>
      </c>
      <c r="J326" s="169">
        <v>3345.7943925233644</v>
      </c>
      <c r="K326" s="159"/>
      <c r="L326" s="159"/>
      <c r="M326" s="161"/>
      <c r="N326" s="159"/>
      <c r="O326" s="159"/>
      <c r="P326" s="159"/>
      <c r="Q326" s="159"/>
      <c r="R326" s="162"/>
      <c r="S326" s="163"/>
      <c r="T326" s="159"/>
      <c r="U326" s="164"/>
      <c r="V326" s="165"/>
      <c r="W326" s="167"/>
      <c r="Z326" s="174"/>
      <c r="AA326" s="167"/>
      <c r="AB326" s="166"/>
      <c r="AC326" s="166"/>
      <c r="AD326" s="166"/>
    </row>
    <row r="327" spans="1:30">
      <c r="A327" s="159" t="s">
        <v>4030</v>
      </c>
      <c r="B327" s="159" t="s">
        <v>4036</v>
      </c>
      <c r="C327" s="159" t="s">
        <v>375</v>
      </c>
      <c r="D327" s="159" t="s">
        <v>38</v>
      </c>
      <c r="E327" s="159" t="s">
        <v>557</v>
      </c>
      <c r="F327" s="160"/>
      <c r="G327" s="159" t="s">
        <v>556</v>
      </c>
      <c r="H327" s="159" t="s">
        <v>558</v>
      </c>
      <c r="I327" s="169">
        <v>3580</v>
      </c>
      <c r="J327" s="169">
        <v>3345.7943925233644</v>
      </c>
      <c r="K327" s="159"/>
      <c r="L327" s="159"/>
      <c r="M327" s="161"/>
      <c r="N327" s="159"/>
      <c r="O327" s="159"/>
      <c r="P327" s="159"/>
      <c r="Q327" s="159"/>
      <c r="R327" s="162"/>
      <c r="S327" s="163"/>
      <c r="T327" s="159"/>
      <c r="U327" s="164"/>
      <c r="V327" s="165"/>
      <c r="W327" s="167"/>
      <c r="Z327" s="174"/>
      <c r="AA327" s="167"/>
      <c r="AB327" s="166"/>
      <c r="AC327" s="166"/>
      <c r="AD327" s="166"/>
    </row>
    <row r="328" spans="1:30">
      <c r="A328" s="159" t="s">
        <v>4030</v>
      </c>
      <c r="B328" s="159" t="s">
        <v>4036</v>
      </c>
      <c r="C328" s="159" t="s">
        <v>375</v>
      </c>
      <c r="D328" s="159" t="s">
        <v>38</v>
      </c>
      <c r="E328" s="159" t="s">
        <v>561</v>
      </c>
      <c r="F328" s="160"/>
      <c r="G328" s="159" t="s">
        <v>560</v>
      </c>
      <c r="H328" s="159" t="s">
        <v>562</v>
      </c>
      <c r="I328" s="169">
        <v>4520</v>
      </c>
      <c r="J328" s="169">
        <v>4224.2990654205605</v>
      </c>
      <c r="K328" s="159"/>
      <c r="L328" s="159"/>
      <c r="M328" s="161"/>
      <c r="N328" s="159"/>
      <c r="O328" s="159"/>
      <c r="P328" s="159"/>
      <c r="Q328" s="159"/>
      <c r="R328" s="162"/>
      <c r="S328" s="163"/>
      <c r="T328" s="159"/>
      <c r="U328" s="164"/>
      <c r="V328" s="165"/>
      <c r="W328" s="167"/>
      <c r="Z328" s="174"/>
      <c r="AA328" s="167"/>
      <c r="AB328" s="166"/>
      <c r="AC328" s="166"/>
      <c r="AD328" s="166"/>
    </row>
    <row r="329" spans="1:30">
      <c r="A329" s="159" t="s">
        <v>4030</v>
      </c>
      <c r="B329" s="159" t="s">
        <v>4036</v>
      </c>
      <c r="C329" s="159" t="s">
        <v>375</v>
      </c>
      <c r="D329" s="159" t="s">
        <v>38</v>
      </c>
      <c r="E329" s="159" t="s">
        <v>564</v>
      </c>
      <c r="F329" s="160"/>
      <c r="G329" s="159" t="s">
        <v>563</v>
      </c>
      <c r="H329" s="159" t="s">
        <v>565</v>
      </c>
      <c r="I329" s="169">
        <v>4760</v>
      </c>
      <c r="J329" s="169">
        <v>4448.598130841121</v>
      </c>
      <c r="K329" s="159"/>
      <c r="L329" s="159"/>
      <c r="M329" s="161"/>
      <c r="N329" s="159"/>
      <c r="O329" s="159"/>
      <c r="P329" s="159"/>
      <c r="Q329" s="159"/>
      <c r="R329" s="162"/>
      <c r="S329" s="163"/>
      <c r="T329" s="159"/>
      <c r="U329" s="164"/>
      <c r="V329" s="165"/>
      <c r="W329" s="167"/>
      <c r="Z329" s="174"/>
      <c r="AA329" s="167"/>
      <c r="AB329" s="166"/>
      <c r="AC329" s="166"/>
      <c r="AD329" s="166"/>
    </row>
    <row r="330" spans="1:30">
      <c r="A330" s="159" t="s">
        <v>4030</v>
      </c>
      <c r="B330" s="159" t="s">
        <v>4036</v>
      </c>
      <c r="C330" s="159" t="s">
        <v>375</v>
      </c>
      <c r="D330" s="159" t="s">
        <v>38</v>
      </c>
      <c r="E330" s="159" t="s">
        <v>567</v>
      </c>
      <c r="F330" s="160"/>
      <c r="G330" s="159" t="s">
        <v>566</v>
      </c>
      <c r="H330" s="159" t="s">
        <v>568</v>
      </c>
      <c r="I330" s="169">
        <v>4760</v>
      </c>
      <c r="J330" s="169">
        <v>4448.598130841121</v>
      </c>
      <c r="K330" s="159"/>
      <c r="L330" s="159"/>
      <c r="M330" s="161"/>
      <c r="N330" s="159"/>
      <c r="O330" s="159"/>
      <c r="P330" s="159"/>
      <c r="Q330" s="159"/>
      <c r="R330" s="162"/>
      <c r="S330" s="163"/>
      <c r="T330" s="159"/>
      <c r="U330" s="164"/>
      <c r="V330" s="165"/>
      <c r="W330" s="167"/>
      <c r="Z330" s="174"/>
      <c r="AA330" s="167"/>
      <c r="AB330" s="166"/>
      <c r="AC330" s="166"/>
      <c r="AD330" s="166"/>
    </row>
    <row r="331" spans="1:30">
      <c r="A331" s="159" t="s">
        <v>4030</v>
      </c>
      <c r="B331" s="159" t="s">
        <v>4036</v>
      </c>
      <c r="C331" s="159" t="s">
        <v>375</v>
      </c>
      <c r="D331" s="159" t="s">
        <v>38</v>
      </c>
      <c r="E331" s="159" t="s">
        <v>570</v>
      </c>
      <c r="F331" s="160"/>
      <c r="G331" s="159" t="s">
        <v>569</v>
      </c>
      <c r="H331" s="159" t="s">
        <v>571</v>
      </c>
      <c r="I331" s="169">
        <v>4760</v>
      </c>
      <c r="J331" s="169">
        <v>4448.598130841121</v>
      </c>
      <c r="K331" s="159"/>
      <c r="L331" s="159"/>
      <c r="M331" s="161"/>
      <c r="N331" s="159"/>
      <c r="O331" s="159"/>
      <c r="P331" s="159"/>
      <c r="Q331" s="159"/>
      <c r="R331" s="162"/>
      <c r="S331" s="163"/>
      <c r="T331" s="159"/>
      <c r="U331" s="164"/>
      <c r="V331" s="165"/>
      <c r="W331" s="167"/>
      <c r="Z331" s="174"/>
      <c r="AA331" s="167"/>
      <c r="AB331" s="166"/>
      <c r="AC331" s="166"/>
      <c r="AD331" s="166"/>
    </row>
    <row r="332" spans="1:30">
      <c r="A332" s="159" t="s">
        <v>4030</v>
      </c>
      <c r="B332" s="159" t="s">
        <v>4036</v>
      </c>
      <c r="C332" s="159" t="s">
        <v>375</v>
      </c>
      <c r="D332" s="159" t="s">
        <v>38</v>
      </c>
      <c r="E332" s="159" t="s">
        <v>574</v>
      </c>
      <c r="F332" s="160"/>
      <c r="G332" s="159" t="s">
        <v>573</v>
      </c>
      <c r="H332" s="159" t="s">
        <v>575</v>
      </c>
      <c r="I332" s="169">
        <v>2390</v>
      </c>
      <c r="J332" s="169">
        <v>2233.6448598130842</v>
      </c>
      <c r="K332" s="159"/>
      <c r="L332" s="159"/>
      <c r="M332" s="161"/>
      <c r="N332" s="159"/>
      <c r="O332" s="159"/>
      <c r="P332" s="159"/>
      <c r="Q332" s="159"/>
      <c r="R332" s="162"/>
      <c r="S332" s="163"/>
      <c r="T332" s="159"/>
      <c r="U332" s="164"/>
      <c r="V332" s="165"/>
      <c r="W332" s="167"/>
      <c r="Z332" s="174"/>
      <c r="AA332" s="167"/>
      <c r="AB332" s="166"/>
      <c r="AC332" s="166"/>
      <c r="AD332" s="166"/>
    </row>
    <row r="333" spans="1:30">
      <c r="A333" s="159" t="s">
        <v>4030</v>
      </c>
      <c r="B333" s="159" t="s">
        <v>4036</v>
      </c>
      <c r="C333" s="159" t="s">
        <v>375</v>
      </c>
      <c r="D333" s="159" t="s">
        <v>38</v>
      </c>
      <c r="E333" s="159" t="s">
        <v>578</v>
      </c>
      <c r="F333" s="160"/>
      <c r="G333" s="159" t="s">
        <v>577</v>
      </c>
      <c r="H333" s="159" t="s">
        <v>579</v>
      </c>
      <c r="I333" s="169">
        <v>2610</v>
      </c>
      <c r="J333" s="169">
        <v>2439.2523364485978</v>
      </c>
      <c r="K333" s="159"/>
      <c r="L333" s="159"/>
      <c r="M333" s="161"/>
      <c r="N333" s="159"/>
      <c r="O333" s="159"/>
      <c r="P333" s="159"/>
      <c r="Q333" s="159"/>
      <c r="R333" s="162"/>
      <c r="S333" s="163"/>
      <c r="T333" s="159"/>
      <c r="U333" s="164"/>
      <c r="V333" s="165"/>
      <c r="W333" s="167"/>
      <c r="Z333" s="174"/>
      <c r="AA333" s="167"/>
      <c r="AB333" s="166"/>
      <c r="AC333" s="166"/>
      <c r="AD333" s="166"/>
    </row>
    <row r="334" spans="1:30">
      <c r="A334" s="159" t="s">
        <v>4030</v>
      </c>
      <c r="B334" s="159" t="s">
        <v>4036</v>
      </c>
      <c r="C334" s="159" t="s">
        <v>375</v>
      </c>
      <c r="D334" s="159" t="s">
        <v>38</v>
      </c>
      <c r="E334" s="159" t="s">
        <v>581</v>
      </c>
      <c r="F334" s="160"/>
      <c r="G334" s="159" t="s">
        <v>580</v>
      </c>
      <c r="H334" s="159" t="s">
        <v>582</v>
      </c>
      <c r="I334" s="169">
        <v>2610</v>
      </c>
      <c r="J334" s="169">
        <v>2439.2523364485978</v>
      </c>
      <c r="K334" s="159"/>
      <c r="L334" s="159"/>
      <c r="M334" s="161"/>
      <c r="N334" s="159"/>
      <c r="O334" s="159"/>
      <c r="P334" s="159"/>
      <c r="Q334" s="159"/>
      <c r="R334" s="162"/>
      <c r="S334" s="163"/>
      <c r="T334" s="159"/>
      <c r="U334" s="164"/>
      <c r="V334" s="165"/>
      <c r="W334" s="167"/>
      <c r="Z334" s="174"/>
      <c r="AA334" s="167"/>
      <c r="AB334" s="166"/>
      <c r="AC334" s="166"/>
      <c r="AD334" s="166"/>
    </row>
    <row r="335" spans="1:30">
      <c r="A335" s="159" t="s">
        <v>4030</v>
      </c>
      <c r="B335" s="159" t="s">
        <v>4036</v>
      </c>
      <c r="C335" s="159" t="s">
        <v>375</v>
      </c>
      <c r="D335" s="159" t="s">
        <v>38</v>
      </c>
      <c r="E335" s="159" t="s">
        <v>584</v>
      </c>
      <c r="F335" s="160"/>
      <c r="G335" s="159" t="s">
        <v>583</v>
      </c>
      <c r="H335" s="159" t="s">
        <v>585</v>
      </c>
      <c r="I335" s="169">
        <v>2610</v>
      </c>
      <c r="J335" s="169">
        <v>2439.2523364485978</v>
      </c>
      <c r="K335" s="159"/>
      <c r="L335" s="159"/>
      <c r="M335" s="161"/>
      <c r="N335" s="159"/>
      <c r="O335" s="159"/>
      <c r="P335" s="159"/>
      <c r="Q335" s="159"/>
      <c r="R335" s="162"/>
      <c r="S335" s="163"/>
      <c r="T335" s="159"/>
      <c r="U335" s="164"/>
      <c r="V335" s="165"/>
      <c r="W335" s="167"/>
      <c r="Z335" s="174"/>
      <c r="AA335" s="167"/>
      <c r="AB335" s="166"/>
      <c r="AC335" s="166"/>
      <c r="AD335" s="166"/>
    </row>
    <row r="336" spans="1:30">
      <c r="A336" s="159" t="s">
        <v>4030</v>
      </c>
      <c r="B336" s="159" t="s">
        <v>4036</v>
      </c>
      <c r="C336" s="159" t="s">
        <v>375</v>
      </c>
      <c r="D336" s="159" t="s">
        <v>38</v>
      </c>
      <c r="E336" s="159" t="s">
        <v>588</v>
      </c>
      <c r="F336" s="160"/>
      <c r="G336" s="159" t="s">
        <v>587</v>
      </c>
      <c r="H336" s="159" t="s">
        <v>589</v>
      </c>
      <c r="I336" s="169">
        <v>2350</v>
      </c>
      <c r="J336" s="169">
        <v>2196.2616822429904</v>
      </c>
      <c r="K336" s="159"/>
      <c r="L336" s="159"/>
      <c r="M336" s="161"/>
      <c r="N336" s="159"/>
      <c r="O336" s="159"/>
      <c r="P336" s="159"/>
      <c r="Q336" s="159"/>
      <c r="R336" s="162"/>
      <c r="S336" s="163"/>
      <c r="T336" s="159"/>
      <c r="U336" s="164"/>
      <c r="V336" s="165"/>
      <c r="W336" s="167"/>
      <c r="Z336" s="174"/>
      <c r="AA336" s="167"/>
      <c r="AB336" s="166"/>
      <c r="AC336" s="166"/>
      <c r="AD336" s="166"/>
    </row>
    <row r="337" spans="1:30">
      <c r="A337" s="159" t="s">
        <v>4030</v>
      </c>
      <c r="B337" s="159" t="s">
        <v>4036</v>
      </c>
      <c r="C337" s="159" t="s">
        <v>375</v>
      </c>
      <c r="D337" s="159" t="s">
        <v>38</v>
      </c>
      <c r="E337" s="159" t="s">
        <v>593</v>
      </c>
      <c r="F337" s="160"/>
      <c r="G337" s="159" t="s">
        <v>592</v>
      </c>
      <c r="H337" s="159" t="s">
        <v>594</v>
      </c>
      <c r="I337" s="169">
        <v>630</v>
      </c>
      <c r="J337" s="169">
        <v>588.78504672897191</v>
      </c>
      <c r="K337" s="159"/>
      <c r="L337" s="159"/>
      <c r="M337" s="161"/>
      <c r="N337" s="159"/>
      <c r="O337" s="159"/>
      <c r="P337" s="159"/>
      <c r="Q337" s="159"/>
      <c r="R337" s="162"/>
      <c r="S337" s="163"/>
      <c r="T337" s="159"/>
      <c r="U337" s="164"/>
      <c r="V337" s="165"/>
      <c r="W337" s="167"/>
      <c r="Z337" s="174"/>
      <c r="AA337" s="167"/>
      <c r="AB337" s="166"/>
      <c r="AC337" s="166"/>
      <c r="AD337" s="166"/>
    </row>
    <row r="338" spans="1:30">
      <c r="A338" s="159" t="s">
        <v>4030</v>
      </c>
      <c r="B338" s="159" t="s">
        <v>4036</v>
      </c>
      <c r="C338" s="159" t="s">
        <v>375</v>
      </c>
      <c r="D338" s="159" t="s">
        <v>38</v>
      </c>
      <c r="E338" s="159" t="s">
        <v>598</v>
      </c>
      <c r="F338" s="160"/>
      <c r="G338" s="159" t="s">
        <v>597</v>
      </c>
      <c r="H338" s="159" t="s">
        <v>600</v>
      </c>
      <c r="I338" s="169">
        <v>1080</v>
      </c>
      <c r="J338" s="169">
        <v>1009.3457943925233</v>
      </c>
      <c r="K338" s="159"/>
      <c r="L338" s="159"/>
      <c r="M338" s="161"/>
      <c r="N338" s="159"/>
      <c r="O338" s="159"/>
      <c r="P338" s="159"/>
      <c r="Q338" s="159"/>
      <c r="R338" s="162"/>
      <c r="S338" s="163"/>
      <c r="T338" s="159"/>
      <c r="U338" s="164"/>
      <c r="V338" s="165"/>
      <c r="W338" s="167"/>
      <c r="Z338" s="174"/>
      <c r="AA338" s="167"/>
      <c r="AB338" s="166"/>
      <c r="AC338" s="166"/>
      <c r="AD338" s="166"/>
    </row>
    <row r="339" spans="1:30">
      <c r="A339" s="159" t="s">
        <v>4030</v>
      </c>
      <c r="B339" s="159" t="s">
        <v>4036</v>
      </c>
      <c r="C339" s="159" t="s">
        <v>447</v>
      </c>
      <c r="D339" s="159" t="s">
        <v>38</v>
      </c>
      <c r="E339" s="159" t="s">
        <v>328</v>
      </c>
      <c r="F339" s="160"/>
      <c r="G339" s="159" t="s">
        <v>602</v>
      </c>
      <c r="H339" s="159" t="s">
        <v>603</v>
      </c>
      <c r="I339" s="169">
        <v>2560</v>
      </c>
      <c r="J339" s="169">
        <v>2392.5233644859813</v>
      </c>
      <c r="K339" s="159"/>
      <c r="L339" s="159"/>
      <c r="M339" s="161"/>
      <c r="N339" s="159"/>
      <c r="O339" s="159"/>
      <c r="P339" s="159"/>
      <c r="Q339" s="159"/>
      <c r="R339" s="162"/>
      <c r="S339" s="163"/>
      <c r="T339" s="159"/>
      <c r="U339" s="164"/>
      <c r="V339" s="165"/>
      <c r="W339" s="167"/>
      <c r="Z339" s="174"/>
      <c r="AA339" s="167"/>
      <c r="AB339" s="166"/>
      <c r="AC339" s="166"/>
      <c r="AD339" s="166"/>
    </row>
    <row r="340" spans="1:30">
      <c r="A340" s="159" t="s">
        <v>4030</v>
      </c>
      <c r="B340" s="159" t="s">
        <v>4036</v>
      </c>
      <c r="C340" s="159" t="s">
        <v>375</v>
      </c>
      <c r="D340" s="159" t="s">
        <v>38</v>
      </c>
      <c r="E340" s="159" t="s">
        <v>121</v>
      </c>
      <c r="F340" s="160"/>
      <c r="G340" s="159" t="s">
        <v>605</v>
      </c>
      <c r="H340" s="159" t="s">
        <v>606</v>
      </c>
      <c r="I340" s="169">
        <v>1890</v>
      </c>
      <c r="J340" s="169">
        <v>1766.3551401869158</v>
      </c>
      <c r="K340" s="159"/>
      <c r="L340" s="159"/>
      <c r="M340" s="161"/>
      <c r="N340" s="159"/>
      <c r="O340" s="159"/>
      <c r="P340" s="159"/>
      <c r="Q340" s="159"/>
      <c r="R340" s="162"/>
      <c r="S340" s="163"/>
      <c r="T340" s="159"/>
      <c r="U340" s="164"/>
      <c r="V340" s="165"/>
      <c r="W340" s="167"/>
      <c r="Z340" s="174"/>
      <c r="AA340" s="167"/>
      <c r="AB340" s="166"/>
      <c r="AC340" s="166"/>
      <c r="AD340" s="166"/>
    </row>
    <row r="341" spans="1:30">
      <c r="A341" s="159" t="s">
        <v>4030</v>
      </c>
      <c r="B341" s="159" t="s">
        <v>4036</v>
      </c>
      <c r="C341" s="159" t="s">
        <v>447</v>
      </c>
      <c r="D341" s="159" t="s">
        <v>38</v>
      </c>
      <c r="E341" s="159" t="s">
        <v>610</v>
      </c>
      <c r="F341" s="160"/>
      <c r="G341" s="159" t="s">
        <v>609</v>
      </c>
      <c r="H341" s="159" t="s">
        <v>611</v>
      </c>
      <c r="I341" s="169">
        <v>5290</v>
      </c>
      <c r="J341" s="169">
        <v>4943.9252336448599</v>
      </c>
      <c r="K341" s="159"/>
      <c r="L341" s="159"/>
      <c r="M341" s="161"/>
      <c r="N341" s="159"/>
      <c r="O341" s="159"/>
      <c r="P341" s="159"/>
      <c r="Q341" s="159"/>
      <c r="R341" s="162"/>
      <c r="S341" s="163"/>
      <c r="T341" s="159"/>
      <c r="U341" s="164"/>
      <c r="V341" s="165"/>
      <c r="W341" s="167"/>
      <c r="Z341" s="174"/>
      <c r="AA341" s="167"/>
      <c r="AB341" s="166"/>
      <c r="AC341" s="166"/>
      <c r="AD341" s="166"/>
    </row>
    <row r="342" spans="1:30">
      <c r="A342" s="159" t="s">
        <v>4030</v>
      </c>
      <c r="B342" s="159" t="s">
        <v>4036</v>
      </c>
      <c r="C342" s="159" t="s">
        <v>375</v>
      </c>
      <c r="D342" s="159" t="s">
        <v>38</v>
      </c>
      <c r="E342" s="159" t="s">
        <v>614</v>
      </c>
      <c r="F342" s="160"/>
      <c r="G342" s="159" t="s">
        <v>613</v>
      </c>
      <c r="H342" s="159" t="s">
        <v>615</v>
      </c>
      <c r="I342" s="169">
        <v>1910</v>
      </c>
      <c r="J342" s="169">
        <v>1785.0467289719625</v>
      </c>
      <c r="K342" s="159"/>
      <c r="L342" s="159"/>
      <c r="M342" s="161"/>
      <c r="N342" s="159"/>
      <c r="O342" s="159"/>
      <c r="P342" s="159"/>
      <c r="Q342" s="159"/>
      <c r="R342" s="162"/>
      <c r="S342" s="163"/>
      <c r="T342" s="159"/>
      <c r="U342" s="164"/>
      <c r="V342" s="165"/>
      <c r="W342" s="167"/>
      <c r="Z342" s="174"/>
      <c r="AA342" s="167"/>
      <c r="AB342" s="166"/>
      <c r="AC342" s="166"/>
      <c r="AD342" s="166"/>
    </row>
    <row r="343" spans="1:30">
      <c r="A343" s="159" t="s">
        <v>4030</v>
      </c>
      <c r="B343" s="159" t="s">
        <v>4036</v>
      </c>
      <c r="C343" s="159" t="s">
        <v>375</v>
      </c>
      <c r="D343" s="159" t="s">
        <v>38</v>
      </c>
      <c r="E343" s="159" t="s">
        <v>618</v>
      </c>
      <c r="F343" s="160"/>
      <c r="G343" s="159" t="s">
        <v>617</v>
      </c>
      <c r="H343" s="159" t="s">
        <v>619</v>
      </c>
      <c r="I343" s="169">
        <v>2060</v>
      </c>
      <c r="J343" s="169">
        <v>1925.233644859813</v>
      </c>
      <c r="K343" s="159"/>
      <c r="L343" s="159"/>
      <c r="M343" s="161"/>
      <c r="N343" s="159"/>
      <c r="O343" s="159"/>
      <c r="P343" s="159"/>
      <c r="Q343" s="159"/>
      <c r="R343" s="162"/>
      <c r="S343" s="163"/>
      <c r="T343" s="159"/>
      <c r="U343" s="164"/>
      <c r="V343" s="165"/>
      <c r="W343" s="167"/>
      <c r="Z343" s="174"/>
      <c r="AA343" s="167"/>
      <c r="AB343" s="166"/>
      <c r="AC343" s="166"/>
      <c r="AD343" s="166"/>
    </row>
    <row r="344" spans="1:30">
      <c r="A344" s="159" t="s">
        <v>4030</v>
      </c>
      <c r="B344" s="159" t="s">
        <v>4036</v>
      </c>
      <c r="C344" s="159" t="s">
        <v>375</v>
      </c>
      <c r="D344" s="159" t="s">
        <v>38</v>
      </c>
      <c r="E344" s="159" t="s">
        <v>621</v>
      </c>
      <c r="F344" s="160"/>
      <c r="G344" s="159" t="s">
        <v>620</v>
      </c>
      <c r="H344" s="159" t="s">
        <v>622</v>
      </c>
      <c r="I344" s="169">
        <v>2060</v>
      </c>
      <c r="J344" s="169">
        <v>1925.233644859813</v>
      </c>
      <c r="K344" s="159"/>
      <c r="L344" s="159"/>
      <c r="M344" s="161"/>
      <c r="N344" s="159"/>
      <c r="O344" s="159"/>
      <c r="P344" s="159"/>
      <c r="Q344" s="159"/>
      <c r="R344" s="162"/>
      <c r="S344" s="163"/>
      <c r="T344" s="159"/>
      <c r="U344" s="164"/>
      <c r="V344" s="165"/>
      <c r="W344" s="167"/>
      <c r="Z344" s="174"/>
      <c r="AA344" s="167"/>
      <c r="AB344" s="166"/>
      <c r="AC344" s="166"/>
      <c r="AD344" s="166"/>
    </row>
    <row r="345" spans="1:30">
      <c r="A345" s="159" t="s">
        <v>4030</v>
      </c>
      <c r="B345" s="159" t="s">
        <v>4036</v>
      </c>
      <c r="C345" s="159" t="s">
        <v>375</v>
      </c>
      <c r="D345" s="159" t="s">
        <v>38</v>
      </c>
      <c r="E345" s="159" t="s">
        <v>624</v>
      </c>
      <c r="F345" s="160"/>
      <c r="G345" s="159" t="s">
        <v>623</v>
      </c>
      <c r="H345" s="159" t="s">
        <v>625</v>
      </c>
      <c r="I345" s="169">
        <v>2060</v>
      </c>
      <c r="J345" s="169">
        <v>1925.233644859813</v>
      </c>
      <c r="K345" s="159"/>
      <c r="L345" s="159"/>
      <c r="M345" s="161"/>
      <c r="N345" s="159"/>
      <c r="O345" s="159"/>
      <c r="P345" s="159"/>
      <c r="Q345" s="159"/>
      <c r="R345" s="162"/>
      <c r="S345" s="163"/>
      <c r="T345" s="159"/>
      <c r="U345" s="164"/>
      <c r="V345" s="165"/>
      <c r="W345" s="167"/>
      <c r="Z345" s="174"/>
      <c r="AA345" s="167"/>
      <c r="AB345" s="166"/>
      <c r="AC345" s="166"/>
      <c r="AD345" s="166"/>
    </row>
    <row r="346" spans="1:30">
      <c r="A346" s="159" t="s">
        <v>4030</v>
      </c>
      <c r="B346" s="159" t="s">
        <v>4036</v>
      </c>
      <c r="C346" s="159" t="s">
        <v>375</v>
      </c>
      <c r="D346" s="159" t="s">
        <v>38</v>
      </c>
      <c r="E346" s="159" t="s">
        <v>628</v>
      </c>
      <c r="F346" s="160"/>
      <c r="G346" s="159" t="s">
        <v>627</v>
      </c>
      <c r="H346" s="159" t="s">
        <v>629</v>
      </c>
      <c r="I346" s="169">
        <v>2950</v>
      </c>
      <c r="J346" s="169">
        <v>2757.0093457943922</v>
      </c>
      <c r="K346" s="159"/>
      <c r="L346" s="159"/>
      <c r="M346" s="161"/>
      <c r="N346" s="159"/>
      <c r="O346" s="159"/>
      <c r="P346" s="159"/>
      <c r="Q346" s="159"/>
      <c r="R346" s="162"/>
      <c r="S346" s="163"/>
      <c r="T346" s="159"/>
      <c r="U346" s="164"/>
      <c r="V346" s="165"/>
      <c r="W346" s="167"/>
      <c r="Z346" s="174"/>
      <c r="AA346" s="167"/>
      <c r="AB346" s="166"/>
      <c r="AC346" s="166"/>
      <c r="AD346" s="166"/>
    </row>
    <row r="347" spans="1:30">
      <c r="A347" s="159" t="s">
        <v>4030</v>
      </c>
      <c r="B347" s="159" t="s">
        <v>4036</v>
      </c>
      <c r="C347" s="159" t="s">
        <v>375</v>
      </c>
      <c r="D347" s="159" t="s">
        <v>38</v>
      </c>
      <c r="E347" s="159" t="s">
        <v>632</v>
      </c>
      <c r="F347" s="160"/>
      <c r="G347" s="159" t="s">
        <v>631</v>
      </c>
      <c r="H347" s="159" t="s">
        <v>633</v>
      </c>
      <c r="I347" s="169">
        <v>3440</v>
      </c>
      <c r="J347" s="169">
        <v>3214.9532710280373</v>
      </c>
      <c r="K347" s="159"/>
      <c r="L347" s="159"/>
      <c r="M347" s="161"/>
      <c r="N347" s="159"/>
      <c r="O347" s="159"/>
      <c r="P347" s="159"/>
      <c r="Q347" s="159"/>
      <c r="R347" s="162"/>
      <c r="S347" s="163"/>
      <c r="T347" s="159"/>
      <c r="U347" s="164"/>
      <c r="V347" s="165"/>
      <c r="W347" s="167"/>
      <c r="Z347" s="174"/>
      <c r="AA347" s="167"/>
      <c r="AB347" s="166"/>
      <c r="AC347" s="166"/>
      <c r="AD347" s="166"/>
    </row>
    <row r="348" spans="1:30">
      <c r="A348" s="159" t="s">
        <v>4030</v>
      </c>
      <c r="B348" s="159" t="s">
        <v>4036</v>
      </c>
      <c r="C348" s="159" t="s">
        <v>375</v>
      </c>
      <c r="D348" s="159" t="s">
        <v>38</v>
      </c>
      <c r="E348" s="159" t="s">
        <v>635</v>
      </c>
      <c r="F348" s="160"/>
      <c r="G348" s="159" t="s">
        <v>634</v>
      </c>
      <c r="H348" s="159" t="s">
        <v>636</v>
      </c>
      <c r="I348" s="169">
        <v>3440</v>
      </c>
      <c r="J348" s="169">
        <v>3214.9532710280373</v>
      </c>
      <c r="K348" s="159"/>
      <c r="L348" s="159"/>
      <c r="M348" s="161"/>
      <c r="N348" s="159"/>
      <c r="O348" s="159"/>
      <c r="P348" s="159"/>
      <c r="Q348" s="159"/>
      <c r="R348" s="162"/>
      <c r="S348" s="163"/>
      <c r="T348" s="159"/>
      <c r="U348" s="164"/>
      <c r="V348" s="165"/>
      <c r="W348" s="167"/>
      <c r="Z348" s="174"/>
      <c r="AA348" s="167"/>
      <c r="AB348" s="166"/>
      <c r="AC348" s="166"/>
      <c r="AD348" s="166"/>
    </row>
    <row r="349" spans="1:30">
      <c r="A349" s="159" t="s">
        <v>4030</v>
      </c>
      <c r="B349" s="159" t="s">
        <v>4036</v>
      </c>
      <c r="C349" s="159" t="s">
        <v>375</v>
      </c>
      <c r="D349" s="159" t="s">
        <v>38</v>
      </c>
      <c r="E349" s="159" t="s">
        <v>638</v>
      </c>
      <c r="F349" s="160"/>
      <c r="G349" s="159" t="s">
        <v>637</v>
      </c>
      <c r="H349" s="159" t="s">
        <v>639</v>
      </c>
      <c r="I349" s="169">
        <v>3440</v>
      </c>
      <c r="J349" s="169">
        <v>3214.9532710280373</v>
      </c>
      <c r="K349" s="159"/>
      <c r="L349" s="159"/>
      <c r="M349" s="161"/>
      <c r="N349" s="159"/>
      <c r="O349" s="159"/>
      <c r="P349" s="159"/>
      <c r="Q349" s="159"/>
      <c r="R349" s="162"/>
      <c r="S349" s="163"/>
      <c r="T349" s="159"/>
      <c r="U349" s="164"/>
      <c r="V349" s="165"/>
      <c r="W349" s="167"/>
      <c r="Z349" s="174"/>
      <c r="AA349" s="167"/>
      <c r="AB349" s="166"/>
      <c r="AC349" s="166"/>
      <c r="AD349" s="166"/>
    </row>
    <row r="350" spans="1:30">
      <c r="A350" s="159" t="s">
        <v>4030</v>
      </c>
      <c r="B350" s="159" t="s">
        <v>4036</v>
      </c>
      <c r="C350" s="159" t="s">
        <v>375</v>
      </c>
      <c r="D350" s="159" t="s">
        <v>38</v>
      </c>
      <c r="E350" s="159" t="s">
        <v>642</v>
      </c>
      <c r="F350" s="160"/>
      <c r="G350" s="159" t="s">
        <v>641</v>
      </c>
      <c r="H350" s="159" t="s">
        <v>643</v>
      </c>
      <c r="I350" s="169">
        <v>4450</v>
      </c>
      <c r="J350" s="169">
        <v>4158.8785046728972</v>
      </c>
      <c r="K350" s="159"/>
      <c r="L350" s="159"/>
      <c r="M350" s="161"/>
      <c r="N350" s="159"/>
      <c r="O350" s="159"/>
      <c r="P350" s="159"/>
      <c r="Q350" s="159"/>
      <c r="R350" s="162"/>
      <c r="S350" s="163"/>
      <c r="T350" s="159"/>
      <c r="U350" s="164"/>
      <c r="V350" s="165"/>
      <c r="W350" s="167"/>
      <c r="Z350" s="174"/>
      <c r="AA350" s="167"/>
      <c r="AB350" s="166"/>
      <c r="AC350" s="166"/>
      <c r="AD350" s="166"/>
    </row>
    <row r="351" spans="1:30">
      <c r="A351" s="159" t="s">
        <v>4030</v>
      </c>
      <c r="B351" s="159" t="s">
        <v>4036</v>
      </c>
      <c r="C351" s="159" t="s">
        <v>375</v>
      </c>
      <c r="D351" s="159" t="s">
        <v>38</v>
      </c>
      <c r="E351" s="159" t="s">
        <v>645</v>
      </c>
      <c r="F351" s="160"/>
      <c r="G351" s="159" t="s">
        <v>644</v>
      </c>
      <c r="H351" s="159" t="s">
        <v>646</v>
      </c>
      <c r="I351" s="169">
        <v>4670</v>
      </c>
      <c r="J351" s="169">
        <v>4364.4859813084113</v>
      </c>
      <c r="K351" s="159"/>
      <c r="L351" s="159"/>
      <c r="M351" s="161"/>
      <c r="N351" s="159"/>
      <c r="O351" s="159"/>
      <c r="P351" s="159"/>
      <c r="Q351" s="159"/>
      <c r="R351" s="162"/>
      <c r="S351" s="163"/>
      <c r="T351" s="159"/>
      <c r="U351" s="164"/>
      <c r="V351" s="165"/>
      <c r="W351" s="167"/>
      <c r="Z351" s="174"/>
      <c r="AA351" s="167"/>
      <c r="AB351" s="166"/>
      <c r="AC351" s="166"/>
      <c r="AD351" s="166"/>
    </row>
    <row r="352" spans="1:30">
      <c r="A352" s="159" t="s">
        <v>4030</v>
      </c>
      <c r="B352" s="159" t="s">
        <v>4036</v>
      </c>
      <c r="C352" s="159" t="s">
        <v>375</v>
      </c>
      <c r="D352" s="159" t="s">
        <v>38</v>
      </c>
      <c r="E352" s="159" t="s">
        <v>648</v>
      </c>
      <c r="F352" s="160"/>
      <c r="G352" s="159" t="s">
        <v>647</v>
      </c>
      <c r="H352" s="159" t="s">
        <v>649</v>
      </c>
      <c r="I352" s="169">
        <v>4670</v>
      </c>
      <c r="J352" s="169">
        <v>4364.4859813084113</v>
      </c>
      <c r="K352" s="159"/>
      <c r="L352" s="159"/>
      <c r="M352" s="161"/>
      <c r="N352" s="159"/>
      <c r="O352" s="159"/>
      <c r="P352" s="159"/>
      <c r="Q352" s="159"/>
      <c r="R352" s="162"/>
      <c r="S352" s="163"/>
      <c r="T352" s="159"/>
      <c r="U352" s="164"/>
      <c r="V352" s="165"/>
      <c r="W352" s="167"/>
      <c r="Z352" s="174"/>
      <c r="AA352" s="167"/>
      <c r="AB352" s="166"/>
      <c r="AC352" s="166"/>
      <c r="AD352" s="166"/>
    </row>
    <row r="353" spans="1:30">
      <c r="A353" s="159" t="s">
        <v>4030</v>
      </c>
      <c r="B353" s="159" t="s">
        <v>4036</v>
      </c>
      <c r="C353" s="159" t="s">
        <v>375</v>
      </c>
      <c r="D353" s="159" t="s">
        <v>38</v>
      </c>
      <c r="E353" s="159" t="s">
        <v>651</v>
      </c>
      <c r="F353" s="160"/>
      <c r="G353" s="159" t="s">
        <v>650</v>
      </c>
      <c r="H353" s="159" t="s">
        <v>652</v>
      </c>
      <c r="I353" s="169">
        <v>4670</v>
      </c>
      <c r="J353" s="169">
        <v>4364.4859813084113</v>
      </c>
      <c r="K353" s="159"/>
      <c r="L353" s="159"/>
      <c r="M353" s="161"/>
      <c r="N353" s="159"/>
      <c r="O353" s="159"/>
      <c r="P353" s="159"/>
      <c r="Q353" s="159"/>
      <c r="R353" s="162"/>
      <c r="S353" s="163"/>
      <c r="T353" s="159"/>
      <c r="U353" s="164"/>
      <c r="V353" s="165"/>
      <c r="W353" s="167"/>
      <c r="Z353" s="174"/>
      <c r="AA353" s="167"/>
      <c r="AB353" s="166"/>
      <c r="AC353" s="166"/>
      <c r="AD353" s="166"/>
    </row>
    <row r="354" spans="1:30">
      <c r="A354" s="159" t="s">
        <v>4030</v>
      </c>
      <c r="B354" s="159" t="s">
        <v>4036</v>
      </c>
      <c r="C354" s="159" t="s">
        <v>375</v>
      </c>
      <c r="D354" s="159" t="s">
        <v>38</v>
      </c>
      <c r="E354" s="159" t="s">
        <v>655</v>
      </c>
      <c r="F354" s="160"/>
      <c r="G354" s="159" t="s">
        <v>654</v>
      </c>
      <c r="H354" s="159" t="s">
        <v>656</v>
      </c>
      <c r="I354" s="169">
        <v>2300</v>
      </c>
      <c r="J354" s="169">
        <v>2149.5327102803735</v>
      </c>
      <c r="K354" s="159"/>
      <c r="L354" s="159"/>
      <c r="M354" s="161"/>
      <c r="N354" s="159"/>
      <c r="O354" s="159"/>
      <c r="P354" s="159"/>
      <c r="Q354" s="159"/>
      <c r="R354" s="162"/>
      <c r="S354" s="163"/>
      <c r="T354" s="159"/>
      <c r="U354" s="164"/>
      <c r="V354" s="165"/>
      <c r="W354" s="167"/>
      <c r="Z354" s="174"/>
      <c r="AA354" s="167"/>
      <c r="AB354" s="166"/>
      <c r="AC354" s="166"/>
      <c r="AD354" s="166"/>
    </row>
    <row r="355" spans="1:30">
      <c r="A355" s="159" t="s">
        <v>4030</v>
      </c>
      <c r="B355" s="159" t="s">
        <v>4036</v>
      </c>
      <c r="C355" s="159" t="s">
        <v>375</v>
      </c>
      <c r="D355" s="159" t="s">
        <v>38</v>
      </c>
      <c r="E355" s="159" t="s">
        <v>659</v>
      </c>
      <c r="F355" s="160"/>
      <c r="G355" s="159" t="s">
        <v>658</v>
      </c>
      <c r="H355" s="159" t="s">
        <v>660</v>
      </c>
      <c r="I355" s="169">
        <v>2470</v>
      </c>
      <c r="J355" s="169">
        <v>2308.4112149532707</v>
      </c>
      <c r="K355" s="159"/>
      <c r="L355" s="159"/>
      <c r="M355" s="161"/>
      <c r="N355" s="159"/>
      <c r="O355" s="159"/>
      <c r="P355" s="159"/>
      <c r="Q355" s="159"/>
      <c r="R355" s="162"/>
      <c r="S355" s="163"/>
      <c r="T355" s="159"/>
      <c r="U355" s="164"/>
      <c r="V355" s="165"/>
      <c r="W355" s="167"/>
      <c r="Z355" s="174"/>
      <c r="AA355" s="167"/>
      <c r="AB355" s="166"/>
      <c r="AC355" s="166"/>
      <c r="AD355" s="166"/>
    </row>
    <row r="356" spans="1:30">
      <c r="A356" s="159" t="s">
        <v>4030</v>
      </c>
      <c r="B356" s="159" t="s">
        <v>4036</v>
      </c>
      <c r="C356" s="159" t="s">
        <v>375</v>
      </c>
      <c r="D356" s="159" t="s">
        <v>38</v>
      </c>
      <c r="E356" s="159" t="s">
        <v>662</v>
      </c>
      <c r="F356" s="160"/>
      <c r="G356" s="159" t="s">
        <v>661</v>
      </c>
      <c r="H356" s="159" t="s">
        <v>663</v>
      </c>
      <c r="I356" s="169">
        <v>2470</v>
      </c>
      <c r="J356" s="169">
        <v>2308.4112149532707</v>
      </c>
      <c r="K356" s="159"/>
      <c r="L356" s="159"/>
      <c r="M356" s="161"/>
      <c r="N356" s="159"/>
      <c r="O356" s="159"/>
      <c r="P356" s="159"/>
      <c r="Q356" s="159"/>
      <c r="R356" s="162"/>
      <c r="S356" s="163"/>
      <c r="T356" s="159"/>
      <c r="U356" s="164"/>
      <c r="V356" s="165"/>
      <c r="W356" s="167"/>
      <c r="Z356" s="174"/>
      <c r="AA356" s="167"/>
      <c r="AB356" s="166"/>
      <c r="AC356" s="166"/>
      <c r="AD356" s="166"/>
    </row>
    <row r="357" spans="1:30">
      <c r="A357" s="159" t="s">
        <v>4030</v>
      </c>
      <c r="B357" s="159" t="s">
        <v>4036</v>
      </c>
      <c r="C357" s="159" t="s">
        <v>375</v>
      </c>
      <c r="D357" s="159" t="s">
        <v>38</v>
      </c>
      <c r="E357" s="159" t="s">
        <v>665</v>
      </c>
      <c r="F357" s="160"/>
      <c r="G357" s="159" t="s">
        <v>664</v>
      </c>
      <c r="H357" s="159" t="s">
        <v>666</v>
      </c>
      <c r="I357" s="169">
        <v>2470</v>
      </c>
      <c r="J357" s="169">
        <v>2308.4112149532707</v>
      </c>
      <c r="K357" s="159"/>
      <c r="L357" s="159"/>
      <c r="M357" s="161"/>
      <c r="N357" s="159"/>
      <c r="O357" s="159"/>
      <c r="P357" s="159"/>
      <c r="Q357" s="159"/>
      <c r="R357" s="162"/>
      <c r="S357" s="163"/>
      <c r="T357" s="159"/>
      <c r="U357" s="164"/>
      <c r="V357" s="165"/>
      <c r="W357" s="167"/>
      <c r="Z357" s="174"/>
      <c r="AA357" s="167"/>
      <c r="AB357" s="166"/>
      <c r="AC357" s="166"/>
      <c r="AD357" s="166"/>
    </row>
    <row r="358" spans="1:30">
      <c r="A358" s="159" t="s">
        <v>4030</v>
      </c>
      <c r="B358" s="159" t="s">
        <v>4036</v>
      </c>
      <c r="C358" s="159" t="s">
        <v>375</v>
      </c>
      <c r="D358" s="159" t="s">
        <v>38</v>
      </c>
      <c r="E358" s="159" t="s">
        <v>669</v>
      </c>
      <c r="F358" s="160"/>
      <c r="G358" s="159" t="s">
        <v>668</v>
      </c>
      <c r="H358" s="159" t="s">
        <v>670</v>
      </c>
      <c r="I358" s="169">
        <v>2050</v>
      </c>
      <c r="J358" s="169">
        <v>1915.8878504672896</v>
      </c>
      <c r="K358" s="159"/>
      <c r="L358" s="159"/>
      <c r="M358" s="161"/>
      <c r="N358" s="159"/>
      <c r="O358" s="159"/>
      <c r="P358" s="159"/>
      <c r="Q358" s="159"/>
      <c r="R358" s="162"/>
      <c r="S358" s="163"/>
      <c r="T358" s="159"/>
      <c r="U358" s="164"/>
      <c r="V358" s="165"/>
      <c r="W358" s="167"/>
      <c r="Z358" s="174"/>
      <c r="AA358" s="167"/>
      <c r="AB358" s="166"/>
      <c r="AC358" s="166"/>
      <c r="AD358" s="166"/>
    </row>
    <row r="359" spans="1:30">
      <c r="A359" s="159" t="s">
        <v>4030</v>
      </c>
      <c r="B359" s="159" t="s">
        <v>4036</v>
      </c>
      <c r="C359" s="159" t="s">
        <v>375</v>
      </c>
      <c r="D359" s="159" t="s">
        <v>38</v>
      </c>
      <c r="E359" s="159" t="s">
        <v>674</v>
      </c>
      <c r="F359" s="160"/>
      <c r="G359" s="159" t="s">
        <v>673</v>
      </c>
      <c r="H359" s="159" t="s">
        <v>675</v>
      </c>
      <c r="I359" s="169">
        <v>3460</v>
      </c>
      <c r="J359" s="169">
        <v>3233.6448598130837</v>
      </c>
      <c r="K359" s="159"/>
      <c r="L359" s="159"/>
      <c r="M359" s="161"/>
      <c r="N359" s="159"/>
      <c r="O359" s="159"/>
      <c r="P359" s="159"/>
      <c r="Q359" s="159"/>
      <c r="R359" s="162"/>
      <c r="S359" s="163"/>
      <c r="T359" s="159"/>
      <c r="U359" s="164"/>
      <c r="V359" s="165"/>
      <c r="W359" s="167"/>
      <c r="Z359" s="174"/>
      <c r="AA359" s="167"/>
      <c r="AB359" s="166"/>
      <c r="AC359" s="166"/>
      <c r="AD359" s="166"/>
    </row>
    <row r="360" spans="1:30">
      <c r="A360" s="159" t="s">
        <v>4030</v>
      </c>
      <c r="B360" s="159" t="s">
        <v>4036</v>
      </c>
      <c r="C360" s="159" t="s">
        <v>375</v>
      </c>
      <c r="D360" s="159" t="s">
        <v>38</v>
      </c>
      <c r="E360" s="159" t="s">
        <v>148</v>
      </c>
      <c r="F360" s="160"/>
      <c r="G360" s="159" t="s">
        <v>676</v>
      </c>
      <c r="H360" s="159" t="s">
        <v>677</v>
      </c>
      <c r="I360" s="169">
        <v>2720</v>
      </c>
      <c r="J360" s="169">
        <v>2542.0560747663549</v>
      </c>
      <c r="K360" s="159"/>
      <c r="L360" s="159"/>
      <c r="M360" s="161"/>
      <c r="N360" s="159"/>
      <c r="O360" s="159"/>
      <c r="P360" s="159"/>
      <c r="Q360" s="159"/>
      <c r="R360" s="162"/>
      <c r="S360" s="163"/>
      <c r="T360" s="159"/>
      <c r="U360" s="164"/>
      <c r="V360" s="165"/>
      <c r="W360" s="167"/>
      <c r="Z360" s="174"/>
      <c r="AA360" s="167"/>
      <c r="AB360" s="166"/>
      <c r="AC360" s="166"/>
      <c r="AD360" s="166"/>
    </row>
    <row r="361" spans="1:30">
      <c r="A361" s="159" t="s">
        <v>4030</v>
      </c>
      <c r="B361" s="159" t="s">
        <v>4036</v>
      </c>
      <c r="C361" s="159" t="s">
        <v>375</v>
      </c>
      <c r="D361" s="159" t="s">
        <v>38</v>
      </c>
      <c r="E361" s="159" t="s">
        <v>680</v>
      </c>
      <c r="F361" s="160"/>
      <c r="G361" s="159" t="s">
        <v>679</v>
      </c>
      <c r="H361" s="159" t="s">
        <v>681</v>
      </c>
      <c r="I361" s="169">
        <v>4410</v>
      </c>
      <c r="J361" s="169">
        <v>4121.4953271028035</v>
      </c>
      <c r="K361" s="159"/>
      <c r="L361" s="159"/>
      <c r="M361" s="161"/>
      <c r="N361" s="159"/>
      <c r="O361" s="159"/>
      <c r="P361" s="159"/>
      <c r="Q361" s="159"/>
      <c r="R361" s="162"/>
      <c r="S361" s="163"/>
      <c r="T361" s="159"/>
      <c r="U361" s="164"/>
      <c r="V361" s="165"/>
      <c r="W361" s="167"/>
      <c r="Z361" s="174"/>
      <c r="AA361" s="167"/>
      <c r="AB361" s="166"/>
      <c r="AC361" s="166"/>
      <c r="AD361" s="166"/>
    </row>
    <row r="362" spans="1:30">
      <c r="A362" s="159" t="s">
        <v>4030</v>
      </c>
      <c r="B362" s="159" t="s">
        <v>4036</v>
      </c>
      <c r="C362" s="159" t="s">
        <v>375</v>
      </c>
      <c r="D362" s="159" t="s">
        <v>38</v>
      </c>
      <c r="E362" s="159" t="s">
        <v>684</v>
      </c>
      <c r="F362" s="160"/>
      <c r="G362" s="159" t="s">
        <v>683</v>
      </c>
      <c r="H362" s="159" t="s">
        <v>685</v>
      </c>
      <c r="I362" s="169">
        <v>2550</v>
      </c>
      <c r="J362" s="169">
        <v>2383.1775700934577</v>
      </c>
      <c r="K362" s="159"/>
      <c r="L362" s="159"/>
      <c r="M362" s="161"/>
      <c r="N362" s="159"/>
      <c r="O362" s="159"/>
      <c r="P362" s="159"/>
      <c r="Q362" s="159"/>
      <c r="R362" s="162"/>
      <c r="S362" s="163"/>
      <c r="T362" s="159"/>
      <c r="U362" s="164"/>
      <c r="V362" s="165"/>
      <c r="W362" s="167"/>
      <c r="Z362" s="174"/>
      <c r="AA362" s="167"/>
      <c r="AB362" s="166"/>
      <c r="AC362" s="166"/>
      <c r="AD362" s="166"/>
    </row>
    <row r="363" spans="1:30">
      <c r="A363" s="159" t="s">
        <v>4030</v>
      </c>
      <c r="B363" s="159" t="s">
        <v>4036</v>
      </c>
      <c r="C363" s="159" t="s">
        <v>375</v>
      </c>
      <c r="D363" s="159" t="s">
        <v>38</v>
      </c>
      <c r="E363" s="159" t="s">
        <v>688</v>
      </c>
      <c r="F363" s="160"/>
      <c r="G363" s="159" t="s">
        <v>687</v>
      </c>
      <c r="H363" s="159" t="s">
        <v>689</v>
      </c>
      <c r="I363" s="169">
        <v>3030</v>
      </c>
      <c r="J363" s="169">
        <v>2831.7757009345792</v>
      </c>
      <c r="K363" s="159"/>
      <c r="L363" s="159"/>
      <c r="M363" s="161"/>
      <c r="N363" s="159"/>
      <c r="O363" s="159"/>
      <c r="P363" s="159"/>
      <c r="Q363" s="159"/>
      <c r="R363" s="162"/>
      <c r="S363" s="163"/>
      <c r="T363" s="159"/>
      <c r="U363" s="164"/>
      <c r="V363" s="165"/>
      <c r="W363" s="167"/>
      <c r="Z363" s="174"/>
      <c r="AA363" s="167"/>
      <c r="AB363" s="166"/>
      <c r="AC363" s="166"/>
      <c r="AD363" s="166"/>
    </row>
    <row r="364" spans="1:30">
      <c r="A364" s="159" t="s">
        <v>4030</v>
      </c>
      <c r="B364" s="159" t="s">
        <v>4036</v>
      </c>
      <c r="C364" s="159" t="s">
        <v>375</v>
      </c>
      <c r="D364" s="159" t="s">
        <v>38</v>
      </c>
      <c r="E364" s="159" t="s">
        <v>691</v>
      </c>
      <c r="F364" s="160"/>
      <c r="G364" s="159" t="s">
        <v>690</v>
      </c>
      <c r="H364" s="159" t="s">
        <v>692</v>
      </c>
      <c r="I364" s="169">
        <v>3030</v>
      </c>
      <c r="J364" s="169">
        <v>2831.7757009345792</v>
      </c>
      <c r="K364" s="159"/>
      <c r="L364" s="159"/>
      <c r="M364" s="161"/>
      <c r="N364" s="159"/>
      <c r="O364" s="159"/>
      <c r="P364" s="159"/>
      <c r="Q364" s="159"/>
      <c r="R364" s="162"/>
      <c r="S364" s="163"/>
      <c r="T364" s="159"/>
      <c r="U364" s="164"/>
      <c r="V364" s="165"/>
      <c r="W364" s="167"/>
      <c r="Z364" s="174"/>
      <c r="AA364" s="167"/>
      <c r="AB364" s="166"/>
      <c r="AC364" s="166"/>
      <c r="AD364" s="166"/>
    </row>
    <row r="365" spans="1:30">
      <c r="A365" s="159" t="s">
        <v>4030</v>
      </c>
      <c r="B365" s="159" t="s">
        <v>4036</v>
      </c>
      <c r="C365" s="159" t="s">
        <v>375</v>
      </c>
      <c r="D365" s="159" t="s">
        <v>38</v>
      </c>
      <c r="E365" s="159" t="s">
        <v>694</v>
      </c>
      <c r="F365" s="160"/>
      <c r="G365" s="159" t="s">
        <v>693</v>
      </c>
      <c r="H365" s="159" t="s">
        <v>695</v>
      </c>
      <c r="I365" s="169">
        <v>3030</v>
      </c>
      <c r="J365" s="169">
        <v>2831.7757009345792</v>
      </c>
      <c r="K365" s="159"/>
      <c r="L365" s="159"/>
      <c r="M365" s="161"/>
      <c r="N365" s="159"/>
      <c r="O365" s="159"/>
      <c r="P365" s="159"/>
      <c r="Q365" s="159"/>
      <c r="R365" s="162"/>
      <c r="S365" s="163"/>
      <c r="T365" s="159"/>
      <c r="U365" s="164"/>
      <c r="V365" s="165"/>
      <c r="W365" s="167"/>
      <c r="Z365" s="174"/>
      <c r="AA365" s="167"/>
      <c r="AB365" s="166"/>
      <c r="AC365" s="166"/>
      <c r="AD365" s="166"/>
    </row>
    <row r="366" spans="1:30">
      <c r="A366" s="159" t="s">
        <v>4030</v>
      </c>
      <c r="B366" s="159" t="s">
        <v>4036</v>
      </c>
      <c r="C366" s="159" t="s">
        <v>375</v>
      </c>
      <c r="D366" s="159" t="s">
        <v>38</v>
      </c>
      <c r="E366" s="159" t="s">
        <v>698</v>
      </c>
      <c r="F366" s="160"/>
      <c r="G366" s="159" t="s">
        <v>697</v>
      </c>
      <c r="H366" s="159" t="s">
        <v>699</v>
      </c>
      <c r="I366" s="169">
        <v>3740</v>
      </c>
      <c r="J366" s="169">
        <v>3495.3271028037379</v>
      </c>
      <c r="K366" s="159"/>
      <c r="L366" s="159"/>
      <c r="M366" s="161"/>
      <c r="N366" s="159"/>
      <c r="O366" s="159"/>
      <c r="P366" s="159"/>
      <c r="Q366" s="159"/>
      <c r="R366" s="162"/>
      <c r="S366" s="163"/>
      <c r="T366" s="159"/>
      <c r="U366" s="164"/>
      <c r="V366" s="165"/>
      <c r="W366" s="167"/>
      <c r="Z366" s="174"/>
      <c r="AA366" s="167"/>
      <c r="AB366" s="166"/>
      <c r="AC366" s="166"/>
      <c r="AD366" s="166"/>
    </row>
    <row r="367" spans="1:30">
      <c r="A367" s="159" t="s">
        <v>4030</v>
      </c>
      <c r="B367" s="159" t="s">
        <v>4036</v>
      </c>
      <c r="C367" s="159" t="s">
        <v>375</v>
      </c>
      <c r="D367" s="159" t="s">
        <v>38</v>
      </c>
      <c r="E367" s="159" t="s">
        <v>701</v>
      </c>
      <c r="F367" s="160"/>
      <c r="G367" s="159" t="s">
        <v>700</v>
      </c>
      <c r="H367" s="159" t="s">
        <v>702</v>
      </c>
      <c r="I367" s="169">
        <v>4250</v>
      </c>
      <c r="J367" s="169">
        <v>3971.9626168224295</v>
      </c>
      <c r="K367" s="159"/>
      <c r="L367" s="159"/>
      <c r="M367" s="161"/>
      <c r="N367" s="159"/>
      <c r="O367" s="159"/>
      <c r="P367" s="159"/>
      <c r="Q367" s="159"/>
      <c r="R367" s="162"/>
      <c r="S367" s="163"/>
      <c r="T367" s="159"/>
      <c r="U367" s="164"/>
      <c r="V367" s="165"/>
      <c r="W367" s="167"/>
      <c r="Z367" s="174"/>
      <c r="AA367" s="167"/>
      <c r="AB367" s="166"/>
      <c r="AC367" s="166"/>
      <c r="AD367" s="166"/>
    </row>
    <row r="368" spans="1:30">
      <c r="A368" s="159" t="s">
        <v>4030</v>
      </c>
      <c r="B368" s="159" t="s">
        <v>4036</v>
      </c>
      <c r="C368" s="159" t="s">
        <v>375</v>
      </c>
      <c r="D368" s="159" t="s">
        <v>38</v>
      </c>
      <c r="E368" s="159" t="s">
        <v>704</v>
      </c>
      <c r="F368" s="160"/>
      <c r="G368" s="159" t="s">
        <v>703</v>
      </c>
      <c r="H368" s="159" t="s">
        <v>705</v>
      </c>
      <c r="I368" s="169">
        <v>4250</v>
      </c>
      <c r="J368" s="169">
        <v>3971.9626168224295</v>
      </c>
      <c r="K368" s="159"/>
      <c r="L368" s="159"/>
      <c r="M368" s="161"/>
      <c r="N368" s="159"/>
      <c r="O368" s="159"/>
      <c r="P368" s="159"/>
      <c r="Q368" s="159"/>
      <c r="R368" s="162"/>
      <c r="S368" s="163"/>
      <c r="T368" s="159"/>
      <c r="U368" s="164"/>
      <c r="V368" s="165"/>
      <c r="W368" s="167"/>
      <c r="Z368" s="174"/>
      <c r="AA368" s="167"/>
      <c r="AB368" s="166"/>
      <c r="AC368" s="166"/>
      <c r="AD368" s="166"/>
    </row>
    <row r="369" spans="1:30">
      <c r="A369" s="159" t="s">
        <v>4030</v>
      </c>
      <c r="B369" s="159" t="s">
        <v>4036</v>
      </c>
      <c r="C369" s="159" t="s">
        <v>375</v>
      </c>
      <c r="D369" s="159" t="s">
        <v>38</v>
      </c>
      <c r="E369" s="159" t="s">
        <v>707</v>
      </c>
      <c r="F369" s="160"/>
      <c r="G369" s="159" t="s">
        <v>706</v>
      </c>
      <c r="H369" s="159" t="s">
        <v>708</v>
      </c>
      <c r="I369" s="169">
        <v>4250</v>
      </c>
      <c r="J369" s="169">
        <v>3971.9626168224295</v>
      </c>
      <c r="K369" s="159"/>
      <c r="L369" s="159"/>
      <c r="M369" s="161"/>
      <c r="N369" s="159"/>
      <c r="O369" s="159"/>
      <c r="P369" s="159"/>
      <c r="Q369" s="159"/>
      <c r="R369" s="162"/>
      <c r="S369" s="163"/>
      <c r="T369" s="159"/>
      <c r="U369" s="164"/>
      <c r="V369" s="165"/>
      <c r="W369" s="167"/>
      <c r="Z369" s="174"/>
      <c r="AA369" s="167"/>
      <c r="AB369" s="166"/>
      <c r="AC369" s="166"/>
      <c r="AD369" s="166"/>
    </row>
    <row r="370" spans="1:30">
      <c r="A370" s="159" t="s">
        <v>4030</v>
      </c>
      <c r="B370" s="159" t="s">
        <v>4036</v>
      </c>
      <c r="C370" s="159" t="s">
        <v>375</v>
      </c>
      <c r="D370" s="159" t="s">
        <v>38</v>
      </c>
      <c r="E370" s="159" t="s">
        <v>122</v>
      </c>
      <c r="F370" s="160"/>
      <c r="G370" s="159" t="s">
        <v>710</v>
      </c>
      <c r="H370" s="159" t="s">
        <v>711</v>
      </c>
      <c r="I370" s="169">
        <v>2350</v>
      </c>
      <c r="J370" s="169">
        <v>2196.2616822429904</v>
      </c>
      <c r="K370" s="159"/>
      <c r="L370" s="159"/>
      <c r="M370" s="161"/>
      <c r="N370" s="159"/>
      <c r="O370" s="159"/>
      <c r="P370" s="159"/>
      <c r="Q370" s="159"/>
      <c r="R370" s="162"/>
      <c r="S370" s="163"/>
      <c r="T370" s="159"/>
      <c r="U370" s="164"/>
      <c r="V370" s="165"/>
      <c r="W370" s="167"/>
      <c r="Z370" s="174"/>
      <c r="AA370" s="167"/>
      <c r="AB370" s="166"/>
      <c r="AC370" s="166"/>
      <c r="AD370" s="166"/>
    </row>
    <row r="371" spans="1:30">
      <c r="A371" s="159" t="s">
        <v>4030</v>
      </c>
      <c r="B371" s="159" t="s">
        <v>4036</v>
      </c>
      <c r="C371" s="159" t="s">
        <v>713</v>
      </c>
      <c r="D371" s="159" t="s">
        <v>38</v>
      </c>
      <c r="E371" s="159" t="s">
        <v>716</v>
      </c>
      <c r="F371" s="160"/>
      <c r="G371" s="159" t="s">
        <v>715</v>
      </c>
      <c r="H371" s="159" t="s">
        <v>717</v>
      </c>
      <c r="I371" s="169">
        <v>2720</v>
      </c>
      <c r="J371" s="169">
        <v>2542.0560747663549</v>
      </c>
      <c r="K371" s="159"/>
      <c r="L371" s="159"/>
      <c r="M371" s="161"/>
      <c r="N371" s="159"/>
      <c r="O371" s="159"/>
      <c r="P371" s="159"/>
      <c r="Q371" s="159"/>
      <c r="R371" s="162"/>
      <c r="S371" s="163"/>
      <c r="T371" s="159"/>
      <c r="U371" s="164"/>
      <c r="V371" s="165"/>
      <c r="W371" s="167"/>
      <c r="Z371" s="174"/>
      <c r="AA371" s="167"/>
      <c r="AB371" s="166"/>
      <c r="AC371" s="166"/>
      <c r="AD371" s="166"/>
    </row>
    <row r="372" spans="1:30">
      <c r="A372" s="159" t="s">
        <v>4030</v>
      </c>
      <c r="B372" s="159" t="s">
        <v>4036</v>
      </c>
      <c r="C372" s="159" t="s">
        <v>713</v>
      </c>
      <c r="D372" s="159" t="s">
        <v>38</v>
      </c>
      <c r="E372" s="159" t="s">
        <v>725</v>
      </c>
      <c r="F372" s="160"/>
      <c r="G372" s="159" t="s">
        <v>724</v>
      </c>
      <c r="H372" s="159" t="s">
        <v>726</v>
      </c>
      <c r="I372" s="169">
        <v>830</v>
      </c>
      <c r="J372" s="169">
        <v>775.70093457943926</v>
      </c>
      <c r="K372" s="159"/>
      <c r="L372" s="159"/>
      <c r="M372" s="161"/>
      <c r="N372" s="159"/>
      <c r="O372" s="159"/>
      <c r="P372" s="159"/>
      <c r="Q372" s="159"/>
      <c r="R372" s="162"/>
      <c r="S372" s="163"/>
      <c r="T372" s="159"/>
      <c r="U372" s="164"/>
      <c r="V372" s="165"/>
      <c r="W372" s="167"/>
      <c r="Z372" s="174"/>
      <c r="AA372" s="167"/>
      <c r="AB372" s="166"/>
      <c r="AC372" s="166"/>
      <c r="AD372" s="166"/>
    </row>
    <row r="373" spans="1:30">
      <c r="A373" s="159" t="s">
        <v>4030</v>
      </c>
      <c r="B373" s="159" t="s">
        <v>4036</v>
      </c>
      <c r="C373" s="159" t="s">
        <v>713</v>
      </c>
      <c r="D373" s="159" t="s">
        <v>38</v>
      </c>
      <c r="E373" s="159" t="s">
        <v>730</v>
      </c>
      <c r="F373" s="160"/>
      <c r="G373" s="159" t="s">
        <v>729</v>
      </c>
      <c r="H373" s="159" t="s">
        <v>731</v>
      </c>
      <c r="I373" s="169">
        <v>750</v>
      </c>
      <c r="J373" s="169">
        <v>700.93457943925227</v>
      </c>
      <c r="K373" s="159"/>
      <c r="L373" s="159"/>
      <c r="M373" s="161"/>
      <c r="N373" s="159"/>
      <c r="O373" s="159"/>
      <c r="P373" s="159"/>
      <c r="Q373" s="159"/>
      <c r="R373" s="162"/>
      <c r="S373" s="163"/>
      <c r="T373" s="159"/>
      <c r="U373" s="164"/>
      <c r="V373" s="165"/>
      <c r="W373" s="167"/>
      <c r="Z373" s="174"/>
      <c r="AA373" s="167"/>
      <c r="AB373" s="166"/>
      <c r="AC373" s="166"/>
      <c r="AD373" s="166"/>
    </row>
    <row r="374" spans="1:30">
      <c r="A374" s="159" t="s">
        <v>4030</v>
      </c>
      <c r="B374" s="159" t="s">
        <v>4036</v>
      </c>
      <c r="C374" s="159" t="s">
        <v>713</v>
      </c>
      <c r="D374" s="159" t="s">
        <v>38</v>
      </c>
      <c r="E374" s="159" t="s">
        <v>733</v>
      </c>
      <c r="F374" s="160"/>
      <c r="G374" s="159" t="s">
        <v>732</v>
      </c>
      <c r="H374" s="159" t="s">
        <v>734</v>
      </c>
      <c r="I374" s="169">
        <v>750</v>
      </c>
      <c r="J374" s="169">
        <v>700.93457943925227</v>
      </c>
      <c r="K374" s="159"/>
      <c r="L374" s="159"/>
      <c r="M374" s="161"/>
      <c r="N374" s="159"/>
      <c r="O374" s="159"/>
      <c r="P374" s="159"/>
      <c r="Q374" s="159"/>
      <c r="R374" s="162"/>
      <c r="S374" s="163"/>
      <c r="T374" s="159"/>
      <c r="U374" s="164"/>
      <c r="V374" s="165"/>
      <c r="W374" s="167"/>
      <c r="Z374" s="174"/>
      <c r="AA374" s="167"/>
      <c r="AB374" s="166"/>
      <c r="AC374" s="166"/>
      <c r="AD374" s="166"/>
    </row>
    <row r="375" spans="1:30">
      <c r="A375" s="159" t="s">
        <v>4030</v>
      </c>
      <c r="B375" s="159" t="s">
        <v>4036</v>
      </c>
      <c r="C375" s="159" t="s">
        <v>713</v>
      </c>
      <c r="D375" s="159" t="s">
        <v>38</v>
      </c>
      <c r="E375" s="159" t="s">
        <v>736</v>
      </c>
      <c r="F375" s="160"/>
      <c r="G375" s="159" t="s">
        <v>735</v>
      </c>
      <c r="H375" s="159" t="s">
        <v>737</v>
      </c>
      <c r="I375" s="169">
        <v>750</v>
      </c>
      <c r="J375" s="169">
        <v>700.93457943925227</v>
      </c>
      <c r="K375" s="159"/>
      <c r="L375" s="159"/>
      <c r="M375" s="161"/>
      <c r="N375" s="159"/>
      <c r="O375" s="159"/>
      <c r="P375" s="159"/>
      <c r="Q375" s="159"/>
      <c r="R375" s="162"/>
      <c r="S375" s="163"/>
      <c r="T375" s="159"/>
      <c r="U375" s="164"/>
      <c r="V375" s="165"/>
      <c r="W375" s="167"/>
      <c r="Z375" s="174"/>
      <c r="AA375" s="167"/>
      <c r="AB375" s="166"/>
      <c r="AC375" s="166"/>
      <c r="AD375" s="166"/>
    </row>
    <row r="376" spans="1:30">
      <c r="A376" s="159" t="s">
        <v>4030</v>
      </c>
      <c r="B376" s="159" t="s">
        <v>4036</v>
      </c>
      <c r="C376" s="159" t="s">
        <v>713</v>
      </c>
      <c r="D376" s="159" t="s">
        <v>38</v>
      </c>
      <c r="E376" s="159" t="s">
        <v>739</v>
      </c>
      <c r="F376" s="160"/>
      <c r="G376" s="159" t="s">
        <v>738</v>
      </c>
      <c r="H376" s="159" t="s">
        <v>740</v>
      </c>
      <c r="I376" s="169">
        <v>1090</v>
      </c>
      <c r="J376" s="169">
        <v>1018.6915887850466</v>
      </c>
      <c r="K376" s="159"/>
      <c r="L376" s="159"/>
      <c r="M376" s="161"/>
      <c r="N376" s="159"/>
      <c r="O376" s="159"/>
      <c r="P376" s="159"/>
      <c r="Q376" s="159"/>
      <c r="R376" s="162"/>
      <c r="S376" s="163"/>
      <c r="T376" s="159"/>
      <c r="U376" s="164"/>
      <c r="V376" s="165"/>
      <c r="W376" s="167"/>
      <c r="Z376" s="174"/>
      <c r="AA376" s="167"/>
      <c r="AB376" s="166"/>
      <c r="AC376" s="166"/>
      <c r="AD376" s="166"/>
    </row>
    <row r="377" spans="1:30">
      <c r="A377" s="159" t="s">
        <v>4030</v>
      </c>
      <c r="B377" s="159" t="s">
        <v>4036</v>
      </c>
      <c r="C377" s="159" t="s">
        <v>713</v>
      </c>
      <c r="D377" s="159" t="s">
        <v>38</v>
      </c>
      <c r="E377" s="159" t="s">
        <v>743</v>
      </c>
      <c r="F377" s="160"/>
      <c r="G377" s="159" t="s">
        <v>742</v>
      </c>
      <c r="H377" s="159" t="s">
        <v>745</v>
      </c>
      <c r="I377" s="169">
        <v>1330</v>
      </c>
      <c r="J377" s="169">
        <v>1242.9906542056074</v>
      </c>
      <c r="K377" s="159"/>
      <c r="L377" s="159"/>
      <c r="M377" s="161"/>
      <c r="N377" s="159"/>
      <c r="O377" s="159"/>
      <c r="P377" s="159"/>
      <c r="Q377" s="159"/>
      <c r="R377" s="162"/>
      <c r="S377" s="163"/>
      <c r="T377" s="159"/>
      <c r="U377" s="164"/>
      <c r="V377" s="165"/>
      <c r="W377" s="167"/>
      <c r="Z377" s="174"/>
      <c r="AA377" s="167"/>
      <c r="AB377" s="166"/>
      <c r="AC377" s="166"/>
      <c r="AD377" s="166"/>
    </row>
    <row r="378" spans="1:30">
      <c r="A378" s="159" t="s">
        <v>4030</v>
      </c>
      <c r="B378" s="159" t="s">
        <v>4036</v>
      </c>
      <c r="C378" s="159" t="s">
        <v>713</v>
      </c>
      <c r="D378" s="159" t="s">
        <v>38</v>
      </c>
      <c r="E378" s="159" t="s">
        <v>761</v>
      </c>
      <c r="F378" s="160"/>
      <c r="G378" s="159" t="s">
        <v>760</v>
      </c>
      <c r="H378" s="159" t="s">
        <v>762</v>
      </c>
      <c r="I378" s="169">
        <v>990</v>
      </c>
      <c r="J378" s="169">
        <v>925.23364485981301</v>
      </c>
      <c r="K378" s="159"/>
      <c r="L378" s="159"/>
      <c r="M378" s="161"/>
      <c r="N378" s="159"/>
      <c r="O378" s="159"/>
      <c r="P378" s="159"/>
      <c r="Q378" s="159"/>
      <c r="R378" s="162"/>
      <c r="S378" s="163"/>
      <c r="T378" s="159"/>
      <c r="U378" s="164"/>
      <c r="V378" s="165"/>
      <c r="W378" s="167"/>
      <c r="Z378" s="174"/>
      <c r="AA378" s="167"/>
      <c r="AB378" s="166"/>
      <c r="AC378" s="166"/>
      <c r="AD378" s="166"/>
    </row>
    <row r="379" spans="1:30">
      <c r="A379" s="159" t="s">
        <v>4030</v>
      </c>
      <c r="B379" s="159" t="s">
        <v>4036</v>
      </c>
      <c r="C379" s="159" t="s">
        <v>713</v>
      </c>
      <c r="D379" s="159" t="s">
        <v>38</v>
      </c>
      <c r="E379" s="159" t="s">
        <v>765</v>
      </c>
      <c r="F379" s="160"/>
      <c r="G379" s="159" t="s">
        <v>764</v>
      </c>
      <c r="H379" s="159" t="s">
        <v>766</v>
      </c>
      <c r="I379" s="169">
        <v>1230</v>
      </c>
      <c r="J379" s="169">
        <v>1149.5327102803737</v>
      </c>
      <c r="K379" s="159"/>
      <c r="L379" s="159"/>
      <c r="M379" s="161"/>
      <c r="N379" s="159"/>
      <c r="O379" s="159"/>
      <c r="P379" s="159"/>
      <c r="Q379" s="159"/>
      <c r="R379" s="162"/>
      <c r="S379" s="163"/>
      <c r="T379" s="159"/>
      <c r="U379" s="164"/>
      <c r="V379" s="165"/>
      <c r="W379" s="167"/>
      <c r="Z379" s="174"/>
      <c r="AA379" s="167"/>
      <c r="AB379" s="166"/>
      <c r="AC379" s="166"/>
      <c r="AD379" s="166"/>
    </row>
    <row r="380" spans="1:30">
      <c r="A380" s="159" t="s">
        <v>4030</v>
      </c>
      <c r="B380" s="159" t="s">
        <v>4036</v>
      </c>
      <c r="C380" s="159" t="s">
        <v>713</v>
      </c>
      <c r="D380" s="159" t="s">
        <v>38</v>
      </c>
      <c r="E380" s="159" t="s">
        <v>769</v>
      </c>
      <c r="F380" s="160"/>
      <c r="G380" s="159" t="s">
        <v>768</v>
      </c>
      <c r="H380" s="159" t="s">
        <v>770</v>
      </c>
      <c r="I380" s="169">
        <v>2210</v>
      </c>
      <c r="J380" s="169">
        <v>2065.4205607476633</v>
      </c>
      <c r="K380" s="159"/>
      <c r="L380" s="159"/>
      <c r="M380" s="161"/>
      <c r="N380" s="159"/>
      <c r="O380" s="159"/>
      <c r="P380" s="159"/>
      <c r="Q380" s="159"/>
      <c r="R380" s="162"/>
      <c r="S380" s="163"/>
      <c r="T380" s="159"/>
      <c r="U380" s="164"/>
      <c r="V380" s="165"/>
      <c r="W380" s="167"/>
      <c r="Z380" s="174"/>
      <c r="AA380" s="167"/>
      <c r="AB380" s="166"/>
      <c r="AC380" s="166"/>
      <c r="AD380" s="166"/>
    </row>
    <row r="381" spans="1:30">
      <c r="A381" s="159" t="s">
        <v>4030</v>
      </c>
      <c r="B381" s="159" t="s">
        <v>4036</v>
      </c>
      <c r="C381" s="159" t="s">
        <v>713</v>
      </c>
      <c r="D381" s="159" t="s">
        <v>38</v>
      </c>
      <c r="E381" s="159" t="s">
        <v>772</v>
      </c>
      <c r="F381" s="160"/>
      <c r="G381" s="159" t="s">
        <v>771</v>
      </c>
      <c r="H381" s="159" t="s">
        <v>773</v>
      </c>
      <c r="I381" s="169">
        <v>2310</v>
      </c>
      <c r="J381" s="169">
        <v>2158.8785046728972</v>
      </c>
      <c r="K381" s="159"/>
      <c r="L381" s="159"/>
      <c r="M381" s="161"/>
      <c r="N381" s="159"/>
      <c r="O381" s="159"/>
      <c r="P381" s="159"/>
      <c r="Q381" s="159"/>
      <c r="R381" s="162"/>
      <c r="S381" s="163"/>
      <c r="T381" s="159"/>
      <c r="U381" s="164"/>
      <c r="V381" s="165"/>
      <c r="W381" s="167"/>
      <c r="Z381" s="174"/>
      <c r="AA381" s="167"/>
      <c r="AB381" s="166"/>
      <c r="AC381" s="166"/>
      <c r="AD381" s="166"/>
    </row>
    <row r="382" spans="1:30">
      <c r="A382" s="159" t="s">
        <v>4030</v>
      </c>
      <c r="B382" s="159" t="s">
        <v>4036</v>
      </c>
      <c r="C382" s="159" t="s">
        <v>713</v>
      </c>
      <c r="D382" s="159" t="s">
        <v>38</v>
      </c>
      <c r="E382" s="159" t="s">
        <v>780</v>
      </c>
      <c r="F382" s="160"/>
      <c r="G382" s="159" t="s">
        <v>779</v>
      </c>
      <c r="H382" s="159" t="s">
        <v>781</v>
      </c>
      <c r="I382" s="169">
        <v>410</v>
      </c>
      <c r="J382" s="169">
        <v>383.17757009345792</v>
      </c>
      <c r="K382" s="159"/>
      <c r="L382" s="159"/>
      <c r="M382" s="161"/>
      <c r="N382" s="159"/>
      <c r="O382" s="159"/>
      <c r="P382" s="159"/>
      <c r="Q382" s="159"/>
      <c r="R382" s="162"/>
      <c r="S382" s="163"/>
      <c r="T382" s="159"/>
      <c r="U382" s="164"/>
      <c r="V382" s="165"/>
      <c r="W382" s="167"/>
      <c r="Z382" s="174"/>
      <c r="AA382" s="167"/>
      <c r="AB382" s="166"/>
      <c r="AC382" s="166"/>
      <c r="AD382" s="166"/>
    </row>
    <row r="383" spans="1:30">
      <c r="A383" s="159" t="s">
        <v>4030</v>
      </c>
      <c r="B383" s="159" t="s">
        <v>4036</v>
      </c>
      <c r="C383" s="159" t="s">
        <v>713</v>
      </c>
      <c r="D383" s="159" t="s">
        <v>38</v>
      </c>
      <c r="E383" s="159" t="s">
        <v>784</v>
      </c>
      <c r="F383" s="160"/>
      <c r="G383" s="159" t="s">
        <v>783</v>
      </c>
      <c r="H383" s="159" t="s">
        <v>785</v>
      </c>
      <c r="I383" s="169">
        <v>430</v>
      </c>
      <c r="J383" s="169">
        <v>401.86915887850466</v>
      </c>
      <c r="K383" s="159"/>
      <c r="L383" s="159"/>
      <c r="M383" s="161"/>
      <c r="N383" s="159"/>
      <c r="O383" s="159"/>
      <c r="P383" s="159"/>
      <c r="Q383" s="159"/>
      <c r="R383" s="162"/>
      <c r="S383" s="163"/>
      <c r="T383" s="159"/>
      <c r="U383" s="164"/>
      <c r="V383" s="165"/>
      <c r="W383" s="167"/>
      <c r="Z383" s="174"/>
      <c r="AA383" s="167"/>
      <c r="AB383" s="166"/>
      <c r="AC383" s="166"/>
      <c r="AD383" s="166"/>
    </row>
    <row r="384" spans="1:30">
      <c r="A384" s="159" t="s">
        <v>4030</v>
      </c>
      <c r="B384" s="159" t="s">
        <v>4036</v>
      </c>
      <c r="C384" s="159" t="s">
        <v>713</v>
      </c>
      <c r="D384" s="159" t="s">
        <v>38</v>
      </c>
      <c r="E384" s="159" t="s">
        <v>788</v>
      </c>
      <c r="F384" s="160"/>
      <c r="G384" s="159" t="s">
        <v>787</v>
      </c>
      <c r="H384" s="159" t="s">
        <v>789</v>
      </c>
      <c r="I384" s="169">
        <v>2480</v>
      </c>
      <c r="J384" s="169">
        <v>2317.7570093457944</v>
      </c>
      <c r="K384" s="159"/>
      <c r="L384" s="159"/>
      <c r="M384" s="161"/>
      <c r="N384" s="159"/>
      <c r="O384" s="159"/>
      <c r="P384" s="159"/>
      <c r="Q384" s="159"/>
      <c r="R384" s="162"/>
      <c r="S384" s="163"/>
      <c r="T384" s="159"/>
      <c r="U384" s="164"/>
      <c r="V384" s="165"/>
      <c r="W384" s="167"/>
      <c r="Z384" s="174"/>
      <c r="AA384" s="167"/>
      <c r="AB384" s="166"/>
      <c r="AC384" s="166"/>
      <c r="AD384" s="166"/>
    </row>
    <row r="385" spans="1:30">
      <c r="A385" s="159" t="s">
        <v>4030</v>
      </c>
      <c r="B385" s="159" t="s">
        <v>4036</v>
      </c>
      <c r="C385" s="159" t="s">
        <v>713</v>
      </c>
      <c r="D385" s="159" t="s">
        <v>38</v>
      </c>
      <c r="E385" s="159" t="s">
        <v>793</v>
      </c>
      <c r="F385" s="160"/>
      <c r="G385" s="159" t="s">
        <v>792</v>
      </c>
      <c r="H385" s="159" t="s">
        <v>794</v>
      </c>
      <c r="I385" s="169">
        <v>1730</v>
      </c>
      <c r="J385" s="169">
        <v>1616.8224299065419</v>
      </c>
      <c r="K385" s="159"/>
      <c r="L385" s="159"/>
      <c r="M385" s="161"/>
      <c r="N385" s="159"/>
      <c r="O385" s="159"/>
      <c r="P385" s="159"/>
      <c r="Q385" s="159"/>
      <c r="R385" s="162"/>
      <c r="S385" s="163"/>
      <c r="T385" s="159"/>
      <c r="U385" s="164"/>
      <c r="V385" s="165"/>
      <c r="W385" s="167"/>
      <c r="Z385" s="174"/>
      <c r="AA385" s="167"/>
      <c r="AB385" s="166"/>
      <c r="AC385" s="166"/>
      <c r="AD385" s="166"/>
    </row>
    <row r="386" spans="1:30">
      <c r="A386" s="159" t="s">
        <v>4030</v>
      </c>
      <c r="B386" s="159" t="s">
        <v>4036</v>
      </c>
      <c r="C386" s="159" t="s">
        <v>713</v>
      </c>
      <c r="D386" s="159" t="s">
        <v>38</v>
      </c>
      <c r="E386" s="159" t="s">
        <v>796</v>
      </c>
      <c r="F386" s="160"/>
      <c r="G386" s="159" t="s">
        <v>795</v>
      </c>
      <c r="H386" s="159" t="s">
        <v>797</v>
      </c>
      <c r="I386" s="169">
        <v>1730</v>
      </c>
      <c r="J386" s="169">
        <v>1616.8224299065419</v>
      </c>
      <c r="K386" s="159"/>
      <c r="L386" s="159"/>
      <c r="M386" s="161"/>
      <c r="N386" s="159"/>
      <c r="O386" s="159"/>
      <c r="P386" s="159"/>
      <c r="Q386" s="159"/>
      <c r="R386" s="162"/>
      <c r="S386" s="163"/>
      <c r="T386" s="159"/>
      <c r="U386" s="164"/>
      <c r="V386" s="165"/>
      <c r="W386" s="167"/>
      <c r="Z386" s="174"/>
      <c r="AA386" s="167"/>
      <c r="AB386" s="166"/>
      <c r="AC386" s="166"/>
      <c r="AD386" s="166"/>
    </row>
    <row r="387" spans="1:30">
      <c r="A387" s="159" t="s">
        <v>4030</v>
      </c>
      <c r="B387" s="159" t="s">
        <v>4036</v>
      </c>
      <c r="C387" s="159" t="s">
        <v>713</v>
      </c>
      <c r="D387" s="159" t="s">
        <v>38</v>
      </c>
      <c r="E387" s="159" t="s">
        <v>799</v>
      </c>
      <c r="F387" s="160"/>
      <c r="G387" s="159" t="s">
        <v>798</v>
      </c>
      <c r="H387" s="159" t="s">
        <v>800</v>
      </c>
      <c r="I387" s="169">
        <v>1730</v>
      </c>
      <c r="J387" s="169">
        <v>1616.8224299065419</v>
      </c>
      <c r="K387" s="159"/>
      <c r="L387" s="159"/>
      <c r="M387" s="161"/>
      <c r="N387" s="159"/>
      <c r="O387" s="159"/>
      <c r="P387" s="159"/>
      <c r="Q387" s="159"/>
      <c r="R387" s="162"/>
      <c r="S387" s="163"/>
      <c r="T387" s="159"/>
      <c r="U387" s="164"/>
      <c r="V387" s="165"/>
      <c r="W387" s="167"/>
      <c r="Z387" s="174"/>
      <c r="AA387" s="167"/>
      <c r="AB387" s="166"/>
      <c r="AC387" s="166"/>
      <c r="AD387" s="166"/>
    </row>
    <row r="388" spans="1:30">
      <c r="A388" s="159" t="s">
        <v>4030</v>
      </c>
      <c r="B388" s="159" t="s">
        <v>4036</v>
      </c>
      <c r="C388" s="159" t="s">
        <v>713</v>
      </c>
      <c r="D388" s="159" t="s">
        <v>38</v>
      </c>
      <c r="E388" s="159" t="s">
        <v>802</v>
      </c>
      <c r="F388" s="160"/>
      <c r="G388" s="159" t="s">
        <v>801</v>
      </c>
      <c r="H388" s="159" t="s">
        <v>803</v>
      </c>
      <c r="I388" s="169">
        <v>415</v>
      </c>
      <c r="J388" s="169">
        <v>387.85046728971963</v>
      </c>
      <c r="K388" s="159"/>
      <c r="L388" s="159"/>
      <c r="M388" s="161"/>
      <c r="N388" s="159"/>
      <c r="O388" s="159"/>
      <c r="P388" s="159"/>
      <c r="Q388" s="159"/>
      <c r="R388" s="162"/>
      <c r="S388" s="163"/>
      <c r="T388" s="159"/>
      <c r="U388" s="164"/>
      <c r="V388" s="165"/>
      <c r="W388" s="167"/>
      <c r="Z388" s="174"/>
      <c r="AA388" s="167"/>
      <c r="AB388" s="166"/>
      <c r="AC388" s="166"/>
      <c r="AD388" s="166"/>
    </row>
    <row r="389" spans="1:30">
      <c r="A389" s="159" t="s">
        <v>4030</v>
      </c>
      <c r="B389" s="159" t="s">
        <v>4036</v>
      </c>
      <c r="C389" s="159" t="s">
        <v>713</v>
      </c>
      <c r="D389" s="159" t="s">
        <v>38</v>
      </c>
      <c r="E389" s="159" t="s">
        <v>806</v>
      </c>
      <c r="F389" s="160"/>
      <c r="G389" s="159" t="s">
        <v>805</v>
      </c>
      <c r="H389" s="159" t="s">
        <v>807</v>
      </c>
      <c r="I389" s="169">
        <v>415</v>
      </c>
      <c r="J389" s="169">
        <v>387.85046728971963</v>
      </c>
      <c r="K389" s="159"/>
      <c r="L389" s="159"/>
      <c r="M389" s="161"/>
      <c r="N389" s="159"/>
      <c r="O389" s="159"/>
      <c r="P389" s="159"/>
      <c r="Q389" s="159"/>
      <c r="R389" s="162"/>
      <c r="S389" s="163"/>
      <c r="T389" s="159"/>
      <c r="U389" s="164"/>
      <c r="V389" s="165"/>
      <c r="W389" s="167"/>
      <c r="Z389" s="174"/>
      <c r="AA389" s="167"/>
      <c r="AB389" s="166"/>
      <c r="AC389" s="166"/>
      <c r="AD389" s="166"/>
    </row>
    <row r="390" spans="1:30">
      <c r="A390" s="159" t="s">
        <v>4030</v>
      </c>
      <c r="B390" s="159" t="s">
        <v>4036</v>
      </c>
      <c r="C390" s="159" t="s">
        <v>713</v>
      </c>
      <c r="D390" s="159" t="s">
        <v>38</v>
      </c>
      <c r="E390" s="159" t="s">
        <v>822</v>
      </c>
      <c r="F390" s="160"/>
      <c r="G390" s="159" t="s">
        <v>821</v>
      </c>
      <c r="H390" s="159" t="s">
        <v>823</v>
      </c>
      <c r="I390" s="169">
        <v>460</v>
      </c>
      <c r="J390" s="169">
        <v>429.90654205607473</v>
      </c>
      <c r="K390" s="159"/>
      <c r="L390" s="159"/>
      <c r="M390" s="161"/>
      <c r="N390" s="159"/>
      <c r="O390" s="159"/>
      <c r="P390" s="159"/>
      <c r="Q390" s="159"/>
      <c r="R390" s="162"/>
      <c r="S390" s="163"/>
      <c r="T390" s="159"/>
      <c r="U390" s="164"/>
      <c r="V390" s="165"/>
      <c r="W390" s="167"/>
      <c r="Z390" s="174"/>
      <c r="AA390" s="167"/>
      <c r="AB390" s="166"/>
      <c r="AC390" s="166"/>
      <c r="AD390" s="166"/>
    </row>
    <row r="391" spans="1:30">
      <c r="A391" s="159" t="s">
        <v>4030</v>
      </c>
      <c r="B391" s="159" t="s">
        <v>4036</v>
      </c>
      <c r="C391" s="159" t="s">
        <v>713</v>
      </c>
      <c r="D391" s="159" t="s">
        <v>38</v>
      </c>
      <c r="E391" s="159" t="s">
        <v>826</v>
      </c>
      <c r="F391" s="160"/>
      <c r="G391" s="159" t="s">
        <v>825</v>
      </c>
      <c r="H391" s="159" t="s">
        <v>827</v>
      </c>
      <c r="I391" s="169">
        <v>460</v>
      </c>
      <c r="J391" s="169">
        <v>429.90654205607473</v>
      </c>
      <c r="K391" s="159"/>
      <c r="L391" s="159"/>
      <c r="M391" s="161"/>
      <c r="N391" s="159"/>
      <c r="O391" s="159"/>
      <c r="P391" s="159"/>
      <c r="Q391" s="159"/>
      <c r="R391" s="162"/>
      <c r="S391" s="163"/>
      <c r="T391" s="159"/>
      <c r="U391" s="164"/>
      <c r="V391" s="165"/>
      <c r="W391" s="167"/>
      <c r="Z391" s="174"/>
      <c r="AA391" s="167"/>
      <c r="AB391" s="166"/>
      <c r="AC391" s="166"/>
      <c r="AD391" s="166"/>
    </row>
    <row r="392" spans="1:30">
      <c r="A392" s="159" t="s">
        <v>4030</v>
      </c>
      <c r="B392" s="159" t="s">
        <v>4036</v>
      </c>
      <c r="C392" s="159" t="s">
        <v>713</v>
      </c>
      <c r="D392" s="159" t="s">
        <v>38</v>
      </c>
      <c r="E392" s="159" t="s">
        <v>830</v>
      </c>
      <c r="F392" s="160"/>
      <c r="G392" s="159" t="s">
        <v>829</v>
      </c>
      <c r="H392" s="159" t="s">
        <v>831</v>
      </c>
      <c r="I392" s="169">
        <v>2020</v>
      </c>
      <c r="J392" s="169">
        <v>1887.8504672897195</v>
      </c>
      <c r="K392" s="159"/>
      <c r="L392" s="159"/>
      <c r="M392" s="161"/>
      <c r="N392" s="159"/>
      <c r="O392" s="159"/>
      <c r="P392" s="159"/>
      <c r="Q392" s="159"/>
      <c r="R392" s="162"/>
      <c r="S392" s="163"/>
      <c r="T392" s="159"/>
      <c r="U392" s="164"/>
      <c r="V392" s="165"/>
      <c r="W392" s="167"/>
      <c r="Z392" s="174"/>
      <c r="AA392" s="167"/>
      <c r="AB392" s="166"/>
      <c r="AC392" s="166"/>
      <c r="AD392" s="166"/>
    </row>
    <row r="393" spans="1:30">
      <c r="A393" s="159" t="s">
        <v>4030</v>
      </c>
      <c r="B393" s="159" t="s">
        <v>4036</v>
      </c>
      <c r="C393" s="159" t="s">
        <v>713</v>
      </c>
      <c r="D393" s="159" t="s">
        <v>38</v>
      </c>
      <c r="E393" s="159" t="s">
        <v>835</v>
      </c>
      <c r="F393" s="160"/>
      <c r="G393" s="159" t="s">
        <v>834</v>
      </c>
      <c r="H393" s="159" t="s">
        <v>836</v>
      </c>
      <c r="I393" s="169">
        <v>1020</v>
      </c>
      <c r="J393" s="169">
        <v>953.27102803738308</v>
      </c>
      <c r="K393" s="159"/>
      <c r="L393" s="159"/>
      <c r="M393" s="161"/>
      <c r="N393" s="159"/>
      <c r="O393" s="159"/>
      <c r="P393" s="159"/>
      <c r="Q393" s="159"/>
      <c r="R393" s="162"/>
      <c r="S393" s="163"/>
      <c r="T393" s="159"/>
      <c r="U393" s="164"/>
      <c r="V393" s="165"/>
      <c r="W393" s="167"/>
      <c r="Z393" s="174"/>
      <c r="AA393" s="167"/>
      <c r="AB393" s="166"/>
      <c r="AC393" s="166"/>
      <c r="AD393" s="166"/>
    </row>
    <row r="394" spans="1:30">
      <c r="A394" s="159" t="s">
        <v>4030</v>
      </c>
      <c r="B394" s="159" t="s">
        <v>4036</v>
      </c>
      <c r="C394" s="159" t="s">
        <v>713</v>
      </c>
      <c r="D394" s="159" t="s">
        <v>38</v>
      </c>
      <c r="E394" s="159" t="s">
        <v>838</v>
      </c>
      <c r="F394" s="160"/>
      <c r="G394" s="159" t="s">
        <v>837</v>
      </c>
      <c r="H394" s="159" t="s">
        <v>839</v>
      </c>
      <c r="I394" s="169">
        <v>1020</v>
      </c>
      <c r="J394" s="169">
        <v>953.27102803738308</v>
      </c>
      <c r="K394" s="159"/>
      <c r="L394" s="159"/>
      <c r="M394" s="161"/>
      <c r="N394" s="159"/>
      <c r="O394" s="159"/>
      <c r="P394" s="159"/>
      <c r="Q394" s="159"/>
      <c r="R394" s="162"/>
      <c r="S394" s="163"/>
      <c r="T394" s="159"/>
      <c r="U394" s="164"/>
      <c r="V394" s="165"/>
      <c r="W394" s="167"/>
      <c r="Z394" s="174"/>
      <c r="AA394" s="167"/>
      <c r="AB394" s="166"/>
      <c r="AC394" s="166"/>
      <c r="AD394" s="166"/>
    </row>
    <row r="395" spans="1:30">
      <c r="A395" s="159" t="s">
        <v>4030</v>
      </c>
      <c r="B395" s="159" t="s">
        <v>4036</v>
      </c>
      <c r="C395" s="159" t="s">
        <v>713</v>
      </c>
      <c r="D395" s="159" t="s">
        <v>38</v>
      </c>
      <c r="E395" s="159" t="s">
        <v>841</v>
      </c>
      <c r="F395" s="160"/>
      <c r="G395" s="159" t="s">
        <v>840</v>
      </c>
      <c r="H395" s="159" t="s">
        <v>842</v>
      </c>
      <c r="I395" s="169">
        <v>1020</v>
      </c>
      <c r="J395" s="169">
        <v>953.27102803738308</v>
      </c>
      <c r="K395" s="159"/>
      <c r="L395" s="159"/>
      <c r="M395" s="161"/>
      <c r="N395" s="159"/>
      <c r="O395" s="159"/>
      <c r="P395" s="159"/>
      <c r="Q395" s="159"/>
      <c r="R395" s="162"/>
      <c r="S395" s="163"/>
      <c r="T395" s="159"/>
      <c r="U395" s="164"/>
      <c r="V395" s="165"/>
      <c r="W395" s="167"/>
      <c r="Z395" s="174"/>
      <c r="AA395" s="167"/>
      <c r="AB395" s="166"/>
      <c r="AC395" s="166"/>
      <c r="AD395" s="166"/>
    </row>
    <row r="396" spans="1:30">
      <c r="A396" s="159" t="s">
        <v>4030</v>
      </c>
      <c r="B396" s="159" t="s">
        <v>4036</v>
      </c>
      <c r="C396" s="159" t="s">
        <v>713</v>
      </c>
      <c r="D396" s="159" t="s">
        <v>38</v>
      </c>
      <c r="E396" s="159" t="s">
        <v>844</v>
      </c>
      <c r="F396" s="160"/>
      <c r="G396" s="159" t="s">
        <v>843</v>
      </c>
      <c r="H396" s="159" t="s">
        <v>845</v>
      </c>
      <c r="I396" s="169">
        <v>1230</v>
      </c>
      <c r="J396" s="169">
        <v>1149.5327102803737</v>
      </c>
      <c r="K396" s="159"/>
      <c r="L396" s="159"/>
      <c r="M396" s="161"/>
      <c r="N396" s="159"/>
      <c r="O396" s="159"/>
      <c r="P396" s="159"/>
      <c r="Q396" s="159"/>
      <c r="R396" s="162"/>
      <c r="S396" s="163"/>
      <c r="T396" s="159"/>
      <c r="U396" s="164"/>
      <c r="V396" s="165"/>
      <c r="W396" s="167"/>
      <c r="Z396" s="174"/>
      <c r="AA396" s="167"/>
      <c r="AB396" s="166"/>
      <c r="AC396" s="166"/>
      <c r="AD396" s="166"/>
    </row>
    <row r="397" spans="1:30">
      <c r="A397" s="159" t="s">
        <v>4030</v>
      </c>
      <c r="B397" s="159" t="s">
        <v>4036</v>
      </c>
      <c r="C397" s="159" t="s">
        <v>713</v>
      </c>
      <c r="D397" s="159" t="s">
        <v>38</v>
      </c>
      <c r="E397" s="159" t="s">
        <v>848</v>
      </c>
      <c r="F397" s="160"/>
      <c r="G397" s="159" t="s">
        <v>847</v>
      </c>
      <c r="H397" s="159" t="s">
        <v>849</v>
      </c>
      <c r="I397" s="169">
        <v>960</v>
      </c>
      <c r="J397" s="169">
        <v>897.19626168224295</v>
      </c>
      <c r="K397" s="159"/>
      <c r="L397" s="159"/>
      <c r="M397" s="161"/>
      <c r="N397" s="159"/>
      <c r="O397" s="159"/>
      <c r="P397" s="159"/>
      <c r="Q397" s="159"/>
      <c r="R397" s="162"/>
      <c r="S397" s="163"/>
      <c r="T397" s="159"/>
      <c r="U397" s="164"/>
      <c r="V397" s="165"/>
      <c r="W397" s="167"/>
      <c r="Z397" s="174"/>
      <c r="AA397" s="167"/>
      <c r="AB397" s="166"/>
      <c r="AC397" s="166"/>
      <c r="AD397" s="166"/>
    </row>
    <row r="398" spans="1:30">
      <c r="A398" s="159" t="s">
        <v>4030</v>
      </c>
      <c r="B398" s="159" t="s">
        <v>4036</v>
      </c>
      <c r="C398" s="159" t="s">
        <v>713</v>
      </c>
      <c r="D398" s="159" t="s">
        <v>38</v>
      </c>
      <c r="E398" s="159" t="s">
        <v>851</v>
      </c>
      <c r="F398" s="160"/>
      <c r="G398" s="159" t="s">
        <v>850</v>
      </c>
      <c r="H398" s="159" t="s">
        <v>852</v>
      </c>
      <c r="I398" s="169">
        <v>400</v>
      </c>
      <c r="J398" s="169">
        <v>373.83177570093454</v>
      </c>
      <c r="K398" s="159"/>
      <c r="L398" s="159"/>
      <c r="M398" s="161"/>
      <c r="N398" s="159"/>
      <c r="O398" s="159"/>
      <c r="P398" s="159"/>
      <c r="Q398" s="159"/>
      <c r="R398" s="162"/>
      <c r="S398" s="163"/>
      <c r="T398" s="159"/>
      <c r="U398" s="164"/>
      <c r="V398" s="165"/>
      <c r="W398" s="167"/>
      <c r="Z398" s="174"/>
      <c r="AA398" s="167"/>
      <c r="AB398" s="166"/>
      <c r="AC398" s="166"/>
      <c r="AD398" s="166"/>
    </row>
    <row r="399" spans="1:30">
      <c r="A399" s="159" t="s">
        <v>4030</v>
      </c>
      <c r="B399" s="159" t="s">
        <v>4036</v>
      </c>
      <c r="C399" s="159" t="s">
        <v>713</v>
      </c>
      <c r="D399" s="159" t="s">
        <v>38</v>
      </c>
      <c r="E399" s="159" t="s">
        <v>855</v>
      </c>
      <c r="F399" s="160"/>
      <c r="G399" s="159" t="s">
        <v>854</v>
      </c>
      <c r="H399" s="159" t="s">
        <v>856</v>
      </c>
      <c r="I399" s="169">
        <v>400</v>
      </c>
      <c r="J399" s="169">
        <v>373.83177570093454</v>
      </c>
      <c r="K399" s="159"/>
      <c r="L399" s="159"/>
      <c r="M399" s="161"/>
      <c r="N399" s="159"/>
      <c r="O399" s="159"/>
      <c r="P399" s="159"/>
      <c r="Q399" s="159"/>
      <c r="R399" s="162"/>
      <c r="S399" s="163"/>
      <c r="T399" s="159"/>
      <c r="U399" s="164"/>
      <c r="V399" s="165"/>
      <c r="W399" s="167"/>
      <c r="Z399" s="174"/>
      <c r="AA399" s="167"/>
      <c r="AB399" s="166"/>
      <c r="AC399" s="166"/>
      <c r="AD399" s="166"/>
    </row>
    <row r="400" spans="1:30">
      <c r="A400" s="159" t="s">
        <v>4030</v>
      </c>
      <c r="B400" s="159" t="s">
        <v>4036</v>
      </c>
      <c r="C400" s="159" t="s">
        <v>713</v>
      </c>
      <c r="D400" s="159" t="s">
        <v>38</v>
      </c>
      <c r="E400" s="159" t="s">
        <v>859</v>
      </c>
      <c r="F400" s="160"/>
      <c r="G400" s="159" t="s">
        <v>858</v>
      </c>
      <c r="H400" s="159" t="s">
        <v>860</v>
      </c>
      <c r="I400" s="169">
        <v>1850</v>
      </c>
      <c r="J400" s="169">
        <v>1728.9719626168223</v>
      </c>
      <c r="K400" s="159"/>
      <c r="L400" s="159"/>
      <c r="M400" s="161"/>
      <c r="N400" s="159"/>
      <c r="O400" s="159"/>
      <c r="P400" s="159"/>
      <c r="Q400" s="159"/>
      <c r="R400" s="162"/>
      <c r="S400" s="163"/>
      <c r="T400" s="159"/>
      <c r="U400" s="164"/>
      <c r="V400" s="165"/>
      <c r="W400" s="167"/>
      <c r="Z400" s="174"/>
      <c r="AA400" s="167"/>
      <c r="AB400" s="166"/>
      <c r="AC400" s="166"/>
      <c r="AD400" s="166"/>
    </row>
    <row r="401" spans="1:30">
      <c r="A401" s="159" t="s">
        <v>4030</v>
      </c>
      <c r="B401" s="159" t="s">
        <v>4036</v>
      </c>
      <c r="C401" s="159" t="s">
        <v>713</v>
      </c>
      <c r="D401" s="159" t="s">
        <v>38</v>
      </c>
      <c r="E401" s="159" t="s">
        <v>864</v>
      </c>
      <c r="F401" s="160"/>
      <c r="G401" s="159" t="s">
        <v>863</v>
      </c>
      <c r="H401" s="159" t="s">
        <v>865</v>
      </c>
      <c r="I401" s="169">
        <v>1160</v>
      </c>
      <c r="J401" s="169">
        <v>1084.1121495327102</v>
      </c>
      <c r="K401" s="159"/>
      <c r="L401" s="159"/>
      <c r="M401" s="161"/>
      <c r="N401" s="159"/>
      <c r="O401" s="159"/>
      <c r="P401" s="159"/>
      <c r="Q401" s="159"/>
      <c r="R401" s="162"/>
      <c r="S401" s="163"/>
      <c r="T401" s="159"/>
      <c r="U401" s="164"/>
      <c r="V401" s="165"/>
      <c r="W401" s="167"/>
      <c r="Z401" s="174"/>
      <c r="AA401" s="167"/>
      <c r="AB401" s="166"/>
      <c r="AC401" s="166"/>
      <c r="AD401" s="166"/>
    </row>
    <row r="402" spans="1:30">
      <c r="A402" s="159" t="s">
        <v>4030</v>
      </c>
      <c r="B402" s="159" t="s">
        <v>4036</v>
      </c>
      <c r="C402" s="159" t="s">
        <v>713</v>
      </c>
      <c r="D402" s="159" t="s">
        <v>38</v>
      </c>
      <c r="E402" s="159" t="s">
        <v>867</v>
      </c>
      <c r="F402" s="160"/>
      <c r="G402" s="159" t="s">
        <v>866</v>
      </c>
      <c r="H402" s="159" t="s">
        <v>868</v>
      </c>
      <c r="I402" s="169">
        <v>1160</v>
      </c>
      <c r="J402" s="169">
        <v>1084.1121495327102</v>
      </c>
      <c r="K402" s="159"/>
      <c r="L402" s="159"/>
      <c r="M402" s="161"/>
      <c r="N402" s="159"/>
      <c r="O402" s="159"/>
      <c r="P402" s="159"/>
      <c r="Q402" s="159"/>
      <c r="R402" s="162"/>
      <c r="S402" s="163"/>
      <c r="T402" s="159"/>
      <c r="U402" s="164"/>
      <c r="V402" s="165"/>
      <c r="W402" s="167"/>
      <c r="Z402" s="174"/>
      <c r="AA402" s="167"/>
      <c r="AB402" s="166"/>
      <c r="AC402" s="166"/>
      <c r="AD402" s="166"/>
    </row>
    <row r="403" spans="1:30">
      <c r="A403" s="159" t="s">
        <v>4030</v>
      </c>
      <c r="B403" s="159" t="s">
        <v>4036</v>
      </c>
      <c r="C403" s="159" t="s">
        <v>713</v>
      </c>
      <c r="D403" s="159" t="s">
        <v>38</v>
      </c>
      <c r="E403" s="159" t="s">
        <v>870</v>
      </c>
      <c r="F403" s="160"/>
      <c r="G403" s="159" t="s">
        <v>869</v>
      </c>
      <c r="H403" s="159" t="s">
        <v>871</v>
      </c>
      <c r="I403" s="169">
        <v>1160</v>
      </c>
      <c r="J403" s="169">
        <v>1084.1121495327102</v>
      </c>
      <c r="K403" s="159"/>
      <c r="L403" s="159"/>
      <c r="M403" s="161"/>
      <c r="N403" s="159"/>
      <c r="O403" s="159"/>
      <c r="P403" s="159"/>
      <c r="Q403" s="159"/>
      <c r="R403" s="162"/>
      <c r="S403" s="163"/>
      <c r="T403" s="159"/>
      <c r="U403" s="164"/>
      <c r="V403" s="165"/>
      <c r="W403" s="167"/>
      <c r="Z403" s="174"/>
      <c r="AA403" s="167"/>
      <c r="AB403" s="166"/>
      <c r="AC403" s="166"/>
      <c r="AD403" s="166"/>
    </row>
    <row r="404" spans="1:30">
      <c r="A404" s="159" t="s">
        <v>4030</v>
      </c>
      <c r="B404" s="159" t="s">
        <v>4036</v>
      </c>
      <c r="C404" s="159" t="s">
        <v>872</v>
      </c>
      <c r="D404" s="159" t="s">
        <v>38</v>
      </c>
      <c r="E404" s="159" t="s">
        <v>875</v>
      </c>
      <c r="F404" s="160"/>
      <c r="G404" s="159" t="s">
        <v>874</v>
      </c>
      <c r="H404" s="159" t="s">
        <v>876</v>
      </c>
      <c r="I404" s="169">
        <v>285</v>
      </c>
      <c r="J404" s="169">
        <v>266.35514018691589</v>
      </c>
      <c r="K404" s="159"/>
      <c r="L404" s="159"/>
      <c r="M404" s="161"/>
      <c r="N404" s="159"/>
      <c r="O404" s="159"/>
      <c r="P404" s="159"/>
      <c r="Q404" s="159"/>
      <c r="R404" s="162"/>
      <c r="S404" s="163"/>
      <c r="T404" s="159"/>
      <c r="U404" s="164"/>
      <c r="V404" s="165"/>
      <c r="W404" s="167"/>
      <c r="Z404" s="174"/>
      <c r="AA404" s="167"/>
      <c r="AB404" s="166"/>
      <c r="AC404" s="166"/>
      <c r="AD404" s="166"/>
    </row>
    <row r="405" spans="1:30">
      <c r="A405" s="159" t="s">
        <v>4030</v>
      </c>
      <c r="B405" s="159" t="s">
        <v>4036</v>
      </c>
      <c r="C405" s="159" t="s">
        <v>872</v>
      </c>
      <c r="D405" s="159" t="s">
        <v>38</v>
      </c>
      <c r="E405" s="159" t="s">
        <v>879</v>
      </c>
      <c r="F405" s="160"/>
      <c r="G405" s="159" t="s">
        <v>878</v>
      </c>
      <c r="H405" s="159" t="s">
        <v>880</v>
      </c>
      <c r="I405" s="169">
        <v>285</v>
      </c>
      <c r="J405" s="169">
        <v>266.35514018691589</v>
      </c>
      <c r="K405" s="159"/>
      <c r="L405" s="159"/>
      <c r="M405" s="161"/>
      <c r="N405" s="159"/>
      <c r="O405" s="159"/>
      <c r="P405" s="159"/>
      <c r="Q405" s="159"/>
      <c r="R405" s="162"/>
      <c r="S405" s="163"/>
      <c r="T405" s="159"/>
      <c r="U405" s="164"/>
      <c r="V405" s="165"/>
      <c r="W405" s="167"/>
      <c r="Z405" s="174"/>
      <c r="AA405" s="167"/>
      <c r="AB405" s="166"/>
      <c r="AC405" s="166"/>
      <c r="AD405" s="166"/>
    </row>
    <row r="406" spans="1:30">
      <c r="A406" s="159" t="s">
        <v>4030</v>
      </c>
      <c r="B406" s="159" t="s">
        <v>4036</v>
      </c>
      <c r="C406" s="159" t="s">
        <v>872</v>
      </c>
      <c r="D406" s="159" t="s">
        <v>38</v>
      </c>
      <c r="E406" s="159" t="s">
        <v>882</v>
      </c>
      <c r="F406" s="160"/>
      <c r="G406" s="159" t="s">
        <v>881</v>
      </c>
      <c r="H406" s="159" t="s">
        <v>883</v>
      </c>
      <c r="I406" s="169">
        <v>285</v>
      </c>
      <c r="J406" s="169">
        <v>266.35514018691589</v>
      </c>
      <c r="K406" s="159"/>
      <c r="L406" s="159"/>
      <c r="M406" s="161"/>
      <c r="N406" s="159"/>
      <c r="O406" s="159"/>
      <c r="P406" s="159"/>
      <c r="Q406" s="159"/>
      <c r="R406" s="162"/>
      <c r="S406" s="163"/>
      <c r="T406" s="159"/>
      <c r="U406" s="164"/>
      <c r="V406" s="165"/>
      <c r="W406" s="167"/>
      <c r="Z406" s="174"/>
      <c r="AA406" s="167"/>
      <c r="AB406" s="166"/>
      <c r="AC406" s="166"/>
      <c r="AD406" s="166"/>
    </row>
    <row r="407" spans="1:30">
      <c r="A407" s="159" t="s">
        <v>4030</v>
      </c>
      <c r="B407" s="159" t="s">
        <v>4036</v>
      </c>
      <c r="C407" s="159" t="s">
        <v>872</v>
      </c>
      <c r="D407" s="159" t="s">
        <v>38</v>
      </c>
      <c r="E407" s="159" t="s">
        <v>886</v>
      </c>
      <c r="F407" s="160"/>
      <c r="G407" s="159" t="s">
        <v>885</v>
      </c>
      <c r="H407" s="159" t="s">
        <v>887</v>
      </c>
      <c r="I407" s="169">
        <v>270</v>
      </c>
      <c r="J407" s="169">
        <v>252.33644859813083</v>
      </c>
      <c r="K407" s="159"/>
      <c r="L407" s="159"/>
      <c r="M407" s="161"/>
      <c r="N407" s="159"/>
      <c r="O407" s="159"/>
      <c r="P407" s="159"/>
      <c r="Q407" s="159"/>
      <c r="R407" s="162"/>
      <c r="S407" s="163"/>
      <c r="T407" s="159"/>
      <c r="U407" s="164"/>
      <c r="V407" s="165"/>
      <c r="W407" s="167"/>
      <c r="Z407" s="174"/>
      <c r="AA407" s="167"/>
      <c r="AB407" s="166"/>
      <c r="AC407" s="166"/>
      <c r="AD407" s="166"/>
    </row>
    <row r="408" spans="1:30">
      <c r="A408" s="159" t="s">
        <v>4030</v>
      </c>
      <c r="B408" s="159" t="s">
        <v>4036</v>
      </c>
      <c r="C408" s="159" t="s">
        <v>872</v>
      </c>
      <c r="D408" s="159" t="s">
        <v>38</v>
      </c>
      <c r="E408" s="159" t="s">
        <v>890</v>
      </c>
      <c r="F408" s="160"/>
      <c r="G408" s="159" t="s">
        <v>889</v>
      </c>
      <c r="H408" s="159" t="s">
        <v>891</v>
      </c>
      <c r="I408" s="169">
        <v>340</v>
      </c>
      <c r="J408" s="169">
        <v>317.75700934579436</v>
      </c>
      <c r="K408" s="159"/>
      <c r="L408" s="159"/>
      <c r="M408" s="161"/>
      <c r="N408" s="159"/>
      <c r="O408" s="159"/>
      <c r="P408" s="159"/>
      <c r="Q408" s="159"/>
      <c r="R408" s="162"/>
      <c r="S408" s="163"/>
      <c r="T408" s="159"/>
      <c r="U408" s="164"/>
      <c r="V408" s="165"/>
      <c r="W408" s="167"/>
      <c r="Z408" s="174"/>
      <c r="AA408" s="167"/>
      <c r="AB408" s="166"/>
      <c r="AC408" s="166"/>
      <c r="AD408" s="166"/>
    </row>
    <row r="409" spans="1:30">
      <c r="A409" s="159" t="s">
        <v>4030</v>
      </c>
      <c r="B409" s="159" t="s">
        <v>4036</v>
      </c>
      <c r="C409" s="159" t="s">
        <v>892</v>
      </c>
      <c r="D409" s="159" t="s">
        <v>38</v>
      </c>
      <c r="E409" s="159" t="s">
        <v>894</v>
      </c>
      <c r="F409" s="160"/>
      <c r="G409" s="159" t="s">
        <v>893</v>
      </c>
      <c r="H409" s="159" t="s">
        <v>895</v>
      </c>
      <c r="I409" s="169">
        <v>910</v>
      </c>
      <c r="J409" s="169">
        <v>850.46728971962614</v>
      </c>
      <c r="K409" s="159"/>
      <c r="L409" s="159"/>
      <c r="M409" s="161"/>
      <c r="N409" s="159"/>
      <c r="O409" s="159"/>
      <c r="P409" s="159"/>
      <c r="Q409" s="159"/>
      <c r="R409" s="162"/>
      <c r="S409" s="163"/>
      <c r="T409" s="159"/>
      <c r="U409" s="164"/>
      <c r="V409" s="165"/>
      <c r="W409" s="167"/>
      <c r="Z409" s="174"/>
      <c r="AA409" s="167"/>
      <c r="AB409" s="166"/>
      <c r="AC409" s="166"/>
      <c r="AD409" s="166"/>
    </row>
    <row r="410" spans="1:30">
      <c r="A410" s="159" t="s">
        <v>4030</v>
      </c>
      <c r="B410" s="159" t="s">
        <v>4036</v>
      </c>
      <c r="C410" s="159" t="s">
        <v>892</v>
      </c>
      <c r="D410" s="159" t="s">
        <v>38</v>
      </c>
      <c r="E410" s="159" t="s">
        <v>898</v>
      </c>
      <c r="F410" s="160"/>
      <c r="G410" s="159" t="s">
        <v>897</v>
      </c>
      <c r="H410" s="159" t="s">
        <v>899</v>
      </c>
      <c r="I410" s="169">
        <v>410</v>
      </c>
      <c r="J410" s="169">
        <v>383.17757009345792</v>
      </c>
      <c r="K410" s="159"/>
      <c r="L410" s="159"/>
      <c r="M410" s="161"/>
      <c r="N410" s="159"/>
      <c r="O410" s="159"/>
      <c r="P410" s="159"/>
      <c r="Q410" s="159"/>
      <c r="R410" s="162"/>
      <c r="S410" s="163"/>
      <c r="T410" s="159"/>
      <c r="U410" s="164"/>
      <c r="V410" s="165"/>
      <c r="W410" s="167"/>
      <c r="Z410" s="174"/>
      <c r="AA410" s="167"/>
      <c r="AB410" s="166"/>
      <c r="AC410" s="166"/>
      <c r="AD410" s="166"/>
    </row>
    <row r="411" spans="1:30">
      <c r="A411" s="159" t="s">
        <v>4030</v>
      </c>
      <c r="B411" s="159" t="s">
        <v>4036</v>
      </c>
      <c r="C411" s="159" t="s">
        <v>892</v>
      </c>
      <c r="D411" s="159" t="s">
        <v>38</v>
      </c>
      <c r="E411" s="159" t="s">
        <v>902</v>
      </c>
      <c r="F411" s="160"/>
      <c r="G411" s="159" t="s">
        <v>901</v>
      </c>
      <c r="H411" s="159" t="s">
        <v>903</v>
      </c>
      <c r="I411" s="169">
        <v>410</v>
      </c>
      <c r="J411" s="169">
        <v>383.17757009345792</v>
      </c>
      <c r="K411" s="159"/>
      <c r="L411" s="159"/>
      <c r="M411" s="161"/>
      <c r="N411" s="159"/>
      <c r="O411" s="159"/>
      <c r="P411" s="159"/>
      <c r="Q411" s="159"/>
      <c r="R411" s="162"/>
      <c r="S411" s="163"/>
      <c r="T411" s="159"/>
      <c r="U411" s="164"/>
      <c r="V411" s="165"/>
      <c r="W411" s="167"/>
      <c r="Z411" s="174"/>
      <c r="AA411" s="167"/>
      <c r="AB411" s="166"/>
      <c r="AC411" s="166"/>
      <c r="AD411" s="166"/>
    </row>
    <row r="412" spans="1:30">
      <c r="A412" s="159" t="s">
        <v>4030</v>
      </c>
      <c r="B412" s="159" t="s">
        <v>4036</v>
      </c>
      <c r="C412" s="159" t="s">
        <v>892</v>
      </c>
      <c r="D412" s="159" t="s">
        <v>38</v>
      </c>
      <c r="E412" s="159" t="s">
        <v>905</v>
      </c>
      <c r="F412" s="160"/>
      <c r="G412" s="159" t="s">
        <v>904</v>
      </c>
      <c r="H412" s="159" t="s">
        <v>906</v>
      </c>
      <c r="I412" s="169">
        <v>410</v>
      </c>
      <c r="J412" s="169">
        <v>383.17757009345792</v>
      </c>
      <c r="K412" s="159"/>
      <c r="L412" s="159"/>
      <c r="M412" s="161"/>
      <c r="N412" s="159"/>
      <c r="O412" s="159"/>
      <c r="P412" s="159"/>
      <c r="Q412" s="159"/>
      <c r="R412" s="162"/>
      <c r="S412" s="163"/>
      <c r="T412" s="159"/>
      <c r="U412" s="164"/>
      <c r="V412" s="165"/>
      <c r="W412" s="167"/>
      <c r="Z412" s="174"/>
      <c r="AA412" s="167"/>
      <c r="AB412" s="166"/>
      <c r="AC412" s="166"/>
      <c r="AD412" s="166"/>
    </row>
    <row r="413" spans="1:30">
      <c r="A413" s="159" t="s">
        <v>4030</v>
      </c>
      <c r="B413" s="159" t="s">
        <v>4036</v>
      </c>
      <c r="C413" s="159" t="s">
        <v>892</v>
      </c>
      <c r="D413" s="159" t="s">
        <v>38</v>
      </c>
      <c r="E413" s="159" t="s">
        <v>908</v>
      </c>
      <c r="F413" s="160"/>
      <c r="G413" s="159" t="s">
        <v>907</v>
      </c>
      <c r="H413" s="159" t="s">
        <v>909</v>
      </c>
      <c r="I413" s="169">
        <v>1200</v>
      </c>
      <c r="J413" s="169">
        <v>1121.4953271028037</v>
      </c>
      <c r="K413" s="159"/>
      <c r="L413" s="159"/>
      <c r="M413" s="161"/>
      <c r="N413" s="159"/>
      <c r="O413" s="159"/>
      <c r="P413" s="159"/>
      <c r="Q413" s="159"/>
      <c r="R413" s="162"/>
      <c r="S413" s="163"/>
      <c r="T413" s="159"/>
      <c r="U413" s="164"/>
      <c r="V413" s="165"/>
      <c r="W413" s="167"/>
      <c r="Z413" s="174"/>
      <c r="AA413" s="167"/>
      <c r="AB413" s="166"/>
      <c r="AC413" s="166"/>
      <c r="AD413" s="166"/>
    </row>
    <row r="414" spans="1:30">
      <c r="A414" s="159" t="s">
        <v>4030</v>
      </c>
      <c r="B414" s="159" t="s">
        <v>4036</v>
      </c>
      <c r="C414" s="159" t="s">
        <v>713</v>
      </c>
      <c r="D414" s="159" t="s">
        <v>38</v>
      </c>
      <c r="E414" s="159" t="s">
        <v>913</v>
      </c>
      <c r="F414" s="160"/>
      <c r="G414" s="159" t="s">
        <v>912</v>
      </c>
      <c r="H414" s="159" t="s">
        <v>914</v>
      </c>
      <c r="I414" s="169">
        <v>1540</v>
      </c>
      <c r="J414" s="169">
        <v>1439.252336448598</v>
      </c>
      <c r="K414" s="159"/>
      <c r="L414" s="159"/>
      <c r="M414" s="161"/>
      <c r="N414" s="159"/>
      <c r="O414" s="159"/>
      <c r="P414" s="159"/>
      <c r="Q414" s="159"/>
      <c r="R414" s="162"/>
      <c r="S414" s="163"/>
      <c r="T414" s="159"/>
      <c r="U414" s="164"/>
      <c r="V414" s="165"/>
      <c r="W414" s="167"/>
      <c r="Z414" s="174"/>
      <c r="AA414" s="167"/>
      <c r="AB414" s="166"/>
      <c r="AC414" s="166"/>
      <c r="AD414" s="166"/>
    </row>
    <row r="415" spans="1:30">
      <c r="A415" s="159" t="s">
        <v>4030</v>
      </c>
      <c r="B415" s="159" t="s">
        <v>4036</v>
      </c>
      <c r="C415" s="159" t="s">
        <v>713</v>
      </c>
      <c r="D415" s="159" t="s">
        <v>38</v>
      </c>
      <c r="E415" s="159" t="s">
        <v>917</v>
      </c>
      <c r="F415" s="160"/>
      <c r="G415" s="159" t="s">
        <v>916</v>
      </c>
      <c r="H415" s="159" t="s">
        <v>918</v>
      </c>
      <c r="I415" s="169">
        <v>1540</v>
      </c>
      <c r="J415" s="169">
        <v>1439.252336448598</v>
      </c>
      <c r="K415" s="159"/>
      <c r="L415" s="159"/>
      <c r="M415" s="161"/>
      <c r="N415" s="159"/>
      <c r="O415" s="159"/>
      <c r="P415" s="159"/>
      <c r="Q415" s="159"/>
      <c r="R415" s="162"/>
      <c r="S415" s="163"/>
      <c r="T415" s="159"/>
      <c r="U415" s="164"/>
      <c r="V415" s="165"/>
      <c r="W415" s="167"/>
      <c r="Z415" s="174"/>
      <c r="AA415" s="167"/>
      <c r="AB415" s="166"/>
      <c r="AC415" s="166"/>
      <c r="AD415" s="166"/>
    </row>
    <row r="416" spans="1:30">
      <c r="A416" s="159" t="s">
        <v>4030</v>
      </c>
      <c r="B416" s="159" t="s">
        <v>4036</v>
      </c>
      <c r="C416" s="159" t="s">
        <v>713</v>
      </c>
      <c r="D416" s="159" t="s">
        <v>38</v>
      </c>
      <c r="E416" s="159" t="s">
        <v>920</v>
      </c>
      <c r="F416" s="160"/>
      <c r="G416" s="159" t="s">
        <v>919</v>
      </c>
      <c r="H416" s="159" t="s">
        <v>921</v>
      </c>
      <c r="I416" s="169">
        <v>1540</v>
      </c>
      <c r="J416" s="169">
        <v>1439.252336448598</v>
      </c>
      <c r="K416" s="159"/>
      <c r="L416" s="159"/>
      <c r="M416" s="161"/>
      <c r="N416" s="159"/>
      <c r="O416" s="159"/>
      <c r="P416" s="159"/>
      <c r="Q416" s="159"/>
      <c r="R416" s="162"/>
      <c r="S416" s="163"/>
      <c r="T416" s="159"/>
      <c r="U416" s="164"/>
      <c r="V416" s="165"/>
      <c r="W416" s="167"/>
      <c r="Z416" s="174"/>
      <c r="AA416" s="167"/>
      <c r="AB416" s="166"/>
      <c r="AC416" s="166"/>
      <c r="AD416" s="166"/>
    </row>
    <row r="417" spans="1:30">
      <c r="A417" s="159" t="s">
        <v>4030</v>
      </c>
      <c r="B417" s="159" t="s">
        <v>4036</v>
      </c>
      <c r="C417" s="159" t="s">
        <v>713</v>
      </c>
      <c r="D417" s="159" t="s">
        <v>38</v>
      </c>
      <c r="E417" s="159" t="s">
        <v>923</v>
      </c>
      <c r="F417" s="160"/>
      <c r="G417" s="159" t="s">
        <v>922</v>
      </c>
      <c r="H417" s="159" t="s">
        <v>924</v>
      </c>
      <c r="I417" s="169">
        <v>1900</v>
      </c>
      <c r="J417" s="169">
        <v>1775.700934579439</v>
      </c>
      <c r="K417" s="159"/>
      <c r="L417" s="159"/>
      <c r="M417" s="161"/>
      <c r="N417" s="159"/>
      <c r="O417" s="159"/>
      <c r="P417" s="159"/>
      <c r="Q417" s="159"/>
      <c r="R417" s="162"/>
      <c r="S417" s="163"/>
      <c r="T417" s="159"/>
      <c r="U417" s="164"/>
      <c r="V417" s="165"/>
      <c r="W417" s="167"/>
      <c r="Z417" s="174"/>
      <c r="AA417" s="167"/>
      <c r="AB417" s="166"/>
      <c r="AC417" s="166"/>
      <c r="AD417" s="166"/>
    </row>
    <row r="418" spans="1:30">
      <c r="A418" s="159" t="s">
        <v>4030</v>
      </c>
      <c r="B418" s="159" t="s">
        <v>4036</v>
      </c>
      <c r="C418" s="159" t="s">
        <v>713</v>
      </c>
      <c r="D418" s="159" t="s">
        <v>38</v>
      </c>
      <c r="E418" s="159" t="s">
        <v>927</v>
      </c>
      <c r="F418" s="160"/>
      <c r="G418" s="159" t="s">
        <v>926</v>
      </c>
      <c r="H418" s="159" t="s">
        <v>928</v>
      </c>
      <c r="I418" s="169">
        <v>1070</v>
      </c>
      <c r="J418" s="169">
        <v>999.99999999999989</v>
      </c>
      <c r="K418" s="159"/>
      <c r="L418" s="159"/>
      <c r="M418" s="161"/>
      <c r="N418" s="159"/>
      <c r="O418" s="159"/>
      <c r="P418" s="159"/>
      <c r="Q418" s="159"/>
      <c r="R418" s="162"/>
      <c r="S418" s="163"/>
      <c r="T418" s="159"/>
      <c r="U418" s="164"/>
      <c r="V418" s="165"/>
      <c r="W418" s="167"/>
      <c r="Z418" s="174"/>
      <c r="AA418" s="167"/>
      <c r="AB418" s="166"/>
      <c r="AC418" s="166"/>
      <c r="AD418" s="166"/>
    </row>
    <row r="419" spans="1:30">
      <c r="A419" s="159" t="s">
        <v>4030</v>
      </c>
      <c r="B419" s="159" t="s">
        <v>4036</v>
      </c>
      <c r="C419" s="159" t="s">
        <v>713</v>
      </c>
      <c r="D419" s="159" t="s">
        <v>38</v>
      </c>
      <c r="E419" s="159" t="s">
        <v>931</v>
      </c>
      <c r="F419" s="160"/>
      <c r="G419" s="159" t="s">
        <v>930</v>
      </c>
      <c r="H419" s="159" t="s">
        <v>932</v>
      </c>
      <c r="I419" s="169">
        <v>1070</v>
      </c>
      <c r="J419" s="169">
        <v>999.99999999999989</v>
      </c>
      <c r="K419" s="159"/>
      <c r="L419" s="159"/>
      <c r="M419" s="161"/>
      <c r="N419" s="159"/>
      <c r="O419" s="159"/>
      <c r="P419" s="159"/>
      <c r="Q419" s="159"/>
      <c r="R419" s="162"/>
      <c r="S419" s="163"/>
      <c r="T419" s="159"/>
      <c r="U419" s="164"/>
      <c r="V419" s="165"/>
      <c r="W419" s="167"/>
      <c r="Z419" s="174"/>
      <c r="AA419" s="167"/>
      <c r="AB419" s="166"/>
      <c r="AC419" s="166"/>
      <c r="AD419" s="166"/>
    </row>
    <row r="420" spans="1:30">
      <c r="A420" s="159" t="s">
        <v>4030</v>
      </c>
      <c r="B420" s="159" t="s">
        <v>4036</v>
      </c>
      <c r="C420" s="159" t="s">
        <v>713</v>
      </c>
      <c r="D420" s="159" t="s">
        <v>38</v>
      </c>
      <c r="E420" s="159" t="s">
        <v>934</v>
      </c>
      <c r="F420" s="160"/>
      <c r="G420" s="159" t="s">
        <v>933</v>
      </c>
      <c r="H420" s="159" t="s">
        <v>935</v>
      </c>
      <c r="I420" s="169">
        <v>1070</v>
      </c>
      <c r="J420" s="169">
        <v>999.99999999999989</v>
      </c>
      <c r="K420" s="159"/>
      <c r="L420" s="159"/>
      <c r="M420" s="161"/>
      <c r="N420" s="159"/>
      <c r="O420" s="159"/>
      <c r="P420" s="159"/>
      <c r="Q420" s="159"/>
      <c r="R420" s="162"/>
      <c r="S420" s="163"/>
      <c r="T420" s="159"/>
      <c r="U420" s="164"/>
      <c r="V420" s="165"/>
      <c r="W420" s="167"/>
      <c r="Z420" s="174"/>
      <c r="AA420" s="167"/>
      <c r="AB420" s="166"/>
      <c r="AC420" s="166"/>
      <c r="AD420" s="166"/>
    </row>
    <row r="421" spans="1:30">
      <c r="A421" s="159" t="s">
        <v>4030</v>
      </c>
      <c r="B421" s="159" t="s">
        <v>4036</v>
      </c>
      <c r="C421" s="159" t="s">
        <v>713</v>
      </c>
      <c r="D421" s="159" t="s">
        <v>38</v>
      </c>
      <c r="E421" s="159" t="s">
        <v>937</v>
      </c>
      <c r="F421" s="160"/>
      <c r="G421" s="159" t="s">
        <v>936</v>
      </c>
      <c r="H421" s="159" t="s">
        <v>938</v>
      </c>
      <c r="I421" s="169">
        <v>1930</v>
      </c>
      <c r="J421" s="169">
        <v>1803.7383177570093</v>
      </c>
      <c r="K421" s="159"/>
      <c r="L421" s="159"/>
      <c r="M421" s="161"/>
      <c r="N421" s="159"/>
      <c r="O421" s="159"/>
      <c r="P421" s="159"/>
      <c r="Q421" s="159"/>
      <c r="R421" s="162"/>
      <c r="S421" s="163"/>
      <c r="T421" s="159"/>
      <c r="U421" s="164"/>
      <c r="V421" s="165"/>
      <c r="W421" s="167"/>
      <c r="Z421" s="174"/>
      <c r="AA421" s="167"/>
      <c r="AB421" s="166"/>
      <c r="AC421" s="166"/>
      <c r="AD421" s="166"/>
    </row>
    <row r="422" spans="1:30">
      <c r="A422" s="159" t="s">
        <v>4030</v>
      </c>
      <c r="B422" s="159" t="s">
        <v>4036</v>
      </c>
      <c r="C422" s="159" t="s">
        <v>713</v>
      </c>
      <c r="D422" s="159" t="s">
        <v>38</v>
      </c>
      <c r="E422" s="159" t="s">
        <v>940</v>
      </c>
      <c r="F422" s="160"/>
      <c r="G422" s="159" t="s">
        <v>939</v>
      </c>
      <c r="H422" s="159" t="s">
        <v>941</v>
      </c>
      <c r="I422" s="169">
        <v>880</v>
      </c>
      <c r="J422" s="169">
        <v>822.42990654205607</v>
      </c>
      <c r="K422" s="159"/>
      <c r="L422" s="159"/>
      <c r="M422" s="161"/>
      <c r="N422" s="159"/>
      <c r="O422" s="159"/>
      <c r="P422" s="159"/>
      <c r="Q422" s="159"/>
      <c r="R422" s="162"/>
      <c r="S422" s="163"/>
      <c r="T422" s="159"/>
      <c r="U422" s="164"/>
      <c r="V422" s="165"/>
      <c r="W422" s="167"/>
      <c r="Z422" s="174"/>
      <c r="AA422" s="167"/>
      <c r="AB422" s="166"/>
      <c r="AC422" s="166"/>
      <c r="AD422" s="166"/>
    </row>
    <row r="423" spans="1:30">
      <c r="A423" s="159" t="s">
        <v>4030</v>
      </c>
      <c r="B423" s="159" t="s">
        <v>4036</v>
      </c>
      <c r="C423" s="159" t="s">
        <v>713</v>
      </c>
      <c r="D423" s="159" t="s">
        <v>38</v>
      </c>
      <c r="E423" s="159" t="s">
        <v>944</v>
      </c>
      <c r="F423" s="160"/>
      <c r="G423" s="159" t="s">
        <v>943</v>
      </c>
      <c r="H423" s="159" t="s">
        <v>945</v>
      </c>
      <c r="I423" s="169">
        <v>1030</v>
      </c>
      <c r="J423" s="169">
        <v>962.61682242990651</v>
      </c>
      <c r="K423" s="159"/>
      <c r="L423" s="159"/>
      <c r="M423" s="161"/>
      <c r="N423" s="159"/>
      <c r="O423" s="159"/>
      <c r="P423" s="159"/>
      <c r="Q423" s="159"/>
      <c r="R423" s="162"/>
      <c r="S423" s="163"/>
      <c r="T423" s="159"/>
      <c r="U423" s="164"/>
      <c r="V423" s="165"/>
      <c r="W423" s="167"/>
      <c r="Z423" s="174"/>
      <c r="AA423" s="167"/>
      <c r="AB423" s="166"/>
      <c r="AC423" s="166"/>
      <c r="AD423" s="166"/>
    </row>
    <row r="424" spans="1:30">
      <c r="A424" s="159" t="s">
        <v>4030</v>
      </c>
      <c r="B424" s="159" t="s">
        <v>4036</v>
      </c>
      <c r="C424" s="159" t="s">
        <v>713</v>
      </c>
      <c r="D424" s="159" t="s">
        <v>38</v>
      </c>
      <c r="E424" s="159" t="s">
        <v>948</v>
      </c>
      <c r="F424" s="160"/>
      <c r="G424" s="159" t="s">
        <v>947</v>
      </c>
      <c r="H424" s="159" t="s">
        <v>949</v>
      </c>
      <c r="I424" s="169">
        <v>2170</v>
      </c>
      <c r="J424" s="169">
        <v>2028.0373831775701</v>
      </c>
      <c r="K424" s="159"/>
      <c r="L424" s="159"/>
      <c r="M424" s="161"/>
      <c r="N424" s="159"/>
      <c r="O424" s="159"/>
      <c r="P424" s="159"/>
      <c r="Q424" s="159"/>
      <c r="R424" s="162"/>
      <c r="S424" s="163"/>
      <c r="T424" s="159"/>
      <c r="U424" s="164"/>
      <c r="V424" s="165"/>
      <c r="W424" s="167"/>
      <c r="Z424" s="174"/>
      <c r="AA424" s="167"/>
      <c r="AB424" s="166"/>
      <c r="AC424" s="166"/>
      <c r="AD424" s="166"/>
    </row>
    <row r="425" spans="1:30">
      <c r="A425" s="159" t="s">
        <v>4030</v>
      </c>
      <c r="B425" s="159" t="s">
        <v>4036</v>
      </c>
      <c r="C425" s="159" t="s">
        <v>713</v>
      </c>
      <c r="D425" s="159" t="s">
        <v>38</v>
      </c>
      <c r="E425" s="159" t="s">
        <v>951</v>
      </c>
      <c r="F425" s="160"/>
      <c r="G425" s="159" t="s">
        <v>950</v>
      </c>
      <c r="H425" s="159" t="s">
        <v>952</v>
      </c>
      <c r="I425" s="169">
        <v>2250</v>
      </c>
      <c r="J425" s="169">
        <v>2102.8037383177571</v>
      </c>
      <c r="K425" s="159"/>
      <c r="L425" s="159"/>
      <c r="M425" s="161"/>
      <c r="N425" s="159"/>
      <c r="O425" s="159"/>
      <c r="P425" s="159"/>
      <c r="Q425" s="159"/>
      <c r="R425" s="162"/>
      <c r="S425" s="163"/>
      <c r="T425" s="159"/>
      <c r="U425" s="164"/>
      <c r="V425" s="165"/>
      <c r="W425" s="167"/>
      <c r="Z425" s="174"/>
      <c r="AA425" s="167"/>
      <c r="AB425" s="166"/>
      <c r="AC425" s="166"/>
      <c r="AD425" s="166"/>
    </row>
    <row r="426" spans="1:30">
      <c r="A426" s="159" t="s">
        <v>4030</v>
      </c>
      <c r="B426" s="159" t="s">
        <v>4036</v>
      </c>
      <c r="C426" s="159" t="s">
        <v>713</v>
      </c>
      <c r="D426" s="159" t="s">
        <v>38</v>
      </c>
      <c r="E426" s="159" t="s">
        <v>955</v>
      </c>
      <c r="F426" s="160"/>
      <c r="G426" s="159" t="s">
        <v>954</v>
      </c>
      <c r="H426" s="159" t="s">
        <v>956</v>
      </c>
      <c r="I426" s="169">
        <v>830</v>
      </c>
      <c r="J426" s="169">
        <v>775.70093457943926</v>
      </c>
      <c r="K426" s="159"/>
      <c r="L426" s="159"/>
      <c r="M426" s="161"/>
      <c r="N426" s="159"/>
      <c r="O426" s="159"/>
      <c r="P426" s="159"/>
      <c r="Q426" s="159"/>
      <c r="R426" s="162"/>
      <c r="S426" s="163"/>
      <c r="T426" s="159"/>
      <c r="U426" s="164"/>
      <c r="V426" s="165"/>
      <c r="W426" s="167"/>
      <c r="Z426" s="174"/>
      <c r="AA426" s="167"/>
      <c r="AB426" s="166"/>
      <c r="AC426" s="166"/>
      <c r="AD426" s="166"/>
    </row>
    <row r="427" spans="1:30">
      <c r="A427" s="159" t="s">
        <v>4030</v>
      </c>
      <c r="B427" s="159" t="s">
        <v>4036</v>
      </c>
      <c r="C427" s="159" t="s">
        <v>713</v>
      </c>
      <c r="D427" s="159" t="s">
        <v>38</v>
      </c>
      <c r="E427" s="159" t="s">
        <v>959</v>
      </c>
      <c r="F427" s="160"/>
      <c r="G427" s="159" t="s">
        <v>958</v>
      </c>
      <c r="H427" s="159" t="s">
        <v>960</v>
      </c>
      <c r="I427" s="169">
        <v>760</v>
      </c>
      <c r="J427" s="169">
        <v>710.28037383177571</v>
      </c>
      <c r="K427" s="159"/>
      <c r="L427" s="159"/>
      <c r="M427" s="161"/>
      <c r="N427" s="159"/>
      <c r="O427" s="159"/>
      <c r="P427" s="159"/>
      <c r="Q427" s="159"/>
      <c r="R427" s="162"/>
      <c r="S427" s="163"/>
      <c r="T427" s="159"/>
      <c r="U427" s="164"/>
      <c r="V427" s="165"/>
      <c r="W427" s="167"/>
      <c r="Z427" s="174"/>
      <c r="AA427" s="167"/>
      <c r="AB427" s="166"/>
      <c r="AC427" s="166"/>
      <c r="AD427" s="166"/>
    </row>
    <row r="428" spans="1:30">
      <c r="A428" s="159" t="s">
        <v>4030</v>
      </c>
      <c r="B428" s="159" t="s">
        <v>4036</v>
      </c>
      <c r="C428" s="159" t="s">
        <v>713</v>
      </c>
      <c r="D428" s="159" t="s">
        <v>38</v>
      </c>
      <c r="E428" s="159" t="s">
        <v>963</v>
      </c>
      <c r="F428" s="160"/>
      <c r="G428" s="159" t="s">
        <v>962</v>
      </c>
      <c r="H428" s="159" t="s">
        <v>964</v>
      </c>
      <c r="I428" s="169">
        <v>990</v>
      </c>
      <c r="J428" s="169">
        <v>925.23364485981301</v>
      </c>
      <c r="K428" s="159"/>
      <c r="L428" s="159"/>
      <c r="M428" s="161"/>
      <c r="N428" s="159"/>
      <c r="O428" s="159"/>
      <c r="P428" s="159"/>
      <c r="Q428" s="159"/>
      <c r="R428" s="162"/>
      <c r="S428" s="163"/>
      <c r="T428" s="159"/>
      <c r="U428" s="164"/>
      <c r="V428" s="165"/>
      <c r="W428" s="167"/>
      <c r="Z428" s="174"/>
      <c r="AA428" s="167"/>
      <c r="AB428" s="166"/>
      <c r="AC428" s="166"/>
      <c r="AD428" s="166"/>
    </row>
    <row r="429" spans="1:30">
      <c r="A429" s="159" t="s">
        <v>4030</v>
      </c>
      <c r="B429" s="159" t="s">
        <v>4036</v>
      </c>
      <c r="C429" s="159" t="s">
        <v>713</v>
      </c>
      <c r="D429" s="159" t="s">
        <v>38</v>
      </c>
      <c r="E429" s="159" t="s">
        <v>967</v>
      </c>
      <c r="F429" s="160"/>
      <c r="G429" s="159" t="s">
        <v>966</v>
      </c>
      <c r="H429" s="159" t="s">
        <v>968</v>
      </c>
      <c r="I429" s="169">
        <v>990</v>
      </c>
      <c r="J429" s="169">
        <v>925.23364485981301</v>
      </c>
      <c r="K429" s="159"/>
      <c r="L429" s="159"/>
      <c r="M429" s="161"/>
      <c r="N429" s="159"/>
      <c r="O429" s="159"/>
      <c r="P429" s="159"/>
      <c r="Q429" s="159"/>
      <c r="R429" s="162"/>
      <c r="S429" s="163"/>
      <c r="T429" s="159"/>
      <c r="U429" s="164"/>
      <c r="V429" s="165"/>
      <c r="W429" s="167"/>
      <c r="Z429" s="174"/>
      <c r="AA429" s="167"/>
      <c r="AB429" s="166"/>
      <c r="AC429" s="166"/>
      <c r="AD429" s="166"/>
    </row>
    <row r="430" spans="1:30">
      <c r="A430" s="159" t="s">
        <v>4030</v>
      </c>
      <c r="B430" s="159" t="s">
        <v>4036</v>
      </c>
      <c r="C430" s="159" t="s">
        <v>713</v>
      </c>
      <c r="D430" s="159" t="s">
        <v>38</v>
      </c>
      <c r="E430" s="159" t="s">
        <v>970</v>
      </c>
      <c r="F430" s="160"/>
      <c r="G430" s="159" t="s">
        <v>969</v>
      </c>
      <c r="H430" s="159" t="s">
        <v>971</v>
      </c>
      <c r="I430" s="169">
        <v>990</v>
      </c>
      <c r="J430" s="169">
        <v>925.23364485981301</v>
      </c>
      <c r="K430" s="159"/>
      <c r="L430" s="159"/>
      <c r="M430" s="161"/>
      <c r="N430" s="159"/>
      <c r="O430" s="159"/>
      <c r="P430" s="159"/>
      <c r="Q430" s="159"/>
      <c r="R430" s="162"/>
      <c r="S430" s="163"/>
      <c r="T430" s="159"/>
      <c r="U430" s="164"/>
      <c r="V430" s="165"/>
      <c r="W430" s="167"/>
      <c r="Z430" s="174"/>
      <c r="AA430" s="167"/>
      <c r="AB430" s="166"/>
      <c r="AC430" s="166"/>
      <c r="AD430" s="166"/>
    </row>
    <row r="431" spans="1:30">
      <c r="A431" s="159" t="s">
        <v>4030</v>
      </c>
      <c r="B431" s="159" t="s">
        <v>4036</v>
      </c>
      <c r="C431" s="159" t="s">
        <v>713</v>
      </c>
      <c r="D431" s="159" t="s">
        <v>38</v>
      </c>
      <c r="E431" s="159" t="s">
        <v>973</v>
      </c>
      <c r="F431" s="160"/>
      <c r="G431" s="159" t="s">
        <v>972</v>
      </c>
      <c r="H431" s="159" t="s">
        <v>974</v>
      </c>
      <c r="I431" s="169">
        <v>1760</v>
      </c>
      <c r="J431" s="169">
        <v>1644.8598130841121</v>
      </c>
      <c r="K431" s="159"/>
      <c r="L431" s="159"/>
      <c r="M431" s="161"/>
      <c r="N431" s="159"/>
      <c r="O431" s="159"/>
      <c r="P431" s="159"/>
      <c r="Q431" s="159"/>
      <c r="R431" s="162"/>
      <c r="S431" s="163"/>
      <c r="T431" s="159"/>
      <c r="U431" s="164"/>
      <c r="V431" s="165"/>
      <c r="W431" s="167"/>
      <c r="Z431" s="174"/>
      <c r="AA431" s="167"/>
      <c r="AB431" s="166"/>
      <c r="AC431" s="166"/>
      <c r="AD431" s="166"/>
    </row>
    <row r="432" spans="1:30">
      <c r="A432" s="159" t="s">
        <v>4030</v>
      </c>
      <c r="B432" s="159" t="s">
        <v>4036</v>
      </c>
      <c r="C432" s="159" t="s">
        <v>713</v>
      </c>
      <c r="D432" s="159" t="s">
        <v>38</v>
      </c>
      <c r="E432" s="159" t="s">
        <v>977</v>
      </c>
      <c r="F432" s="160"/>
      <c r="G432" s="159" t="s">
        <v>976</v>
      </c>
      <c r="H432" s="159" t="s">
        <v>978</v>
      </c>
      <c r="I432" s="169">
        <v>1690</v>
      </c>
      <c r="J432" s="169">
        <v>1579.4392523364486</v>
      </c>
      <c r="K432" s="159"/>
      <c r="L432" s="159"/>
      <c r="M432" s="161"/>
      <c r="N432" s="159"/>
      <c r="O432" s="159"/>
      <c r="P432" s="159"/>
      <c r="Q432" s="159"/>
      <c r="R432" s="162"/>
      <c r="S432" s="163"/>
      <c r="T432" s="159"/>
      <c r="U432" s="164"/>
      <c r="V432" s="165"/>
      <c r="W432" s="167"/>
      <c r="Z432" s="174"/>
      <c r="AA432" s="167"/>
      <c r="AB432" s="166"/>
      <c r="AC432" s="166"/>
      <c r="AD432" s="166"/>
    </row>
    <row r="433" spans="1:30">
      <c r="A433" s="159" t="s">
        <v>4030</v>
      </c>
      <c r="B433" s="159" t="s">
        <v>4036</v>
      </c>
      <c r="C433" s="159" t="s">
        <v>713</v>
      </c>
      <c r="D433" s="159" t="s">
        <v>38</v>
      </c>
      <c r="E433" s="159" t="s">
        <v>981</v>
      </c>
      <c r="F433" s="160"/>
      <c r="G433" s="159" t="s">
        <v>980</v>
      </c>
      <c r="H433" s="159" t="s">
        <v>982</v>
      </c>
      <c r="I433" s="169">
        <v>1690</v>
      </c>
      <c r="J433" s="169">
        <v>1579.4392523364486</v>
      </c>
      <c r="K433" s="159"/>
      <c r="L433" s="159"/>
      <c r="M433" s="161"/>
      <c r="N433" s="159"/>
      <c r="O433" s="159"/>
      <c r="P433" s="159"/>
      <c r="Q433" s="159"/>
      <c r="R433" s="162"/>
      <c r="S433" s="163"/>
      <c r="T433" s="159"/>
      <c r="U433" s="164"/>
      <c r="V433" s="165"/>
      <c r="W433" s="167"/>
      <c r="Z433" s="174"/>
      <c r="AA433" s="167"/>
      <c r="AB433" s="166"/>
      <c r="AC433" s="166"/>
      <c r="AD433" s="166"/>
    </row>
    <row r="434" spans="1:30">
      <c r="A434" s="159" t="s">
        <v>4030</v>
      </c>
      <c r="B434" s="159" t="s">
        <v>4036</v>
      </c>
      <c r="C434" s="159" t="s">
        <v>713</v>
      </c>
      <c r="D434" s="159" t="s">
        <v>38</v>
      </c>
      <c r="E434" s="159" t="s">
        <v>984</v>
      </c>
      <c r="F434" s="160"/>
      <c r="G434" s="159" t="s">
        <v>983</v>
      </c>
      <c r="H434" s="159" t="s">
        <v>985</v>
      </c>
      <c r="I434" s="169">
        <v>1690</v>
      </c>
      <c r="J434" s="169">
        <v>1579.4392523364486</v>
      </c>
      <c r="K434" s="159"/>
      <c r="L434" s="159"/>
      <c r="M434" s="161"/>
      <c r="N434" s="159"/>
      <c r="O434" s="159"/>
      <c r="P434" s="159"/>
      <c r="Q434" s="159"/>
      <c r="R434" s="162"/>
      <c r="S434" s="163"/>
      <c r="T434" s="159"/>
      <c r="U434" s="164"/>
      <c r="V434" s="165"/>
      <c r="W434" s="167"/>
      <c r="Z434" s="174"/>
      <c r="AA434" s="167"/>
      <c r="AB434" s="166"/>
      <c r="AC434" s="166"/>
      <c r="AD434" s="166"/>
    </row>
    <row r="435" spans="1:30">
      <c r="A435" s="159" t="s">
        <v>4030</v>
      </c>
      <c r="B435" s="159" t="s">
        <v>4036</v>
      </c>
      <c r="C435" s="159" t="s">
        <v>713</v>
      </c>
      <c r="D435" s="159" t="s">
        <v>38</v>
      </c>
      <c r="E435" s="159" t="s">
        <v>987</v>
      </c>
      <c r="F435" s="160"/>
      <c r="G435" s="159" t="s">
        <v>986</v>
      </c>
      <c r="H435" s="159" t="s">
        <v>988</v>
      </c>
      <c r="I435" s="169">
        <v>2140</v>
      </c>
      <c r="J435" s="169">
        <v>1999.9999999999998</v>
      </c>
      <c r="K435" s="159"/>
      <c r="L435" s="159"/>
      <c r="M435" s="161"/>
      <c r="N435" s="159"/>
      <c r="O435" s="159"/>
      <c r="P435" s="159"/>
      <c r="Q435" s="159"/>
      <c r="R435" s="162"/>
      <c r="S435" s="163"/>
      <c r="T435" s="159"/>
      <c r="U435" s="164"/>
      <c r="V435" s="165"/>
      <c r="W435" s="167"/>
      <c r="Z435" s="174"/>
      <c r="AA435" s="167"/>
      <c r="AB435" s="166"/>
      <c r="AC435" s="166"/>
      <c r="AD435" s="166"/>
    </row>
    <row r="436" spans="1:30">
      <c r="A436" s="159" t="s">
        <v>4030</v>
      </c>
      <c r="B436" s="159" t="s">
        <v>4036</v>
      </c>
      <c r="C436" s="159" t="s">
        <v>713</v>
      </c>
      <c r="D436" s="159" t="s">
        <v>38</v>
      </c>
      <c r="E436" s="159" t="s">
        <v>990</v>
      </c>
      <c r="F436" s="160"/>
      <c r="G436" s="159" t="s">
        <v>989</v>
      </c>
      <c r="H436" s="159" t="s">
        <v>991</v>
      </c>
      <c r="I436" s="169">
        <v>415</v>
      </c>
      <c r="J436" s="169">
        <v>387.85046728971963</v>
      </c>
      <c r="K436" s="159"/>
      <c r="L436" s="159"/>
      <c r="M436" s="161"/>
      <c r="N436" s="159"/>
      <c r="O436" s="159"/>
      <c r="P436" s="159"/>
      <c r="Q436" s="159"/>
      <c r="R436" s="162"/>
      <c r="S436" s="163"/>
      <c r="T436" s="159"/>
      <c r="U436" s="164"/>
      <c r="V436" s="165"/>
      <c r="W436" s="167"/>
      <c r="Z436" s="174"/>
      <c r="AA436" s="167"/>
      <c r="AB436" s="166"/>
      <c r="AC436" s="166"/>
      <c r="AD436" s="166"/>
    </row>
    <row r="437" spans="1:30">
      <c r="A437" s="159" t="s">
        <v>4030</v>
      </c>
      <c r="B437" s="159" t="s">
        <v>4036</v>
      </c>
      <c r="C437" s="159" t="s">
        <v>713</v>
      </c>
      <c r="D437" s="159" t="s">
        <v>38</v>
      </c>
      <c r="E437" s="159" t="s">
        <v>994</v>
      </c>
      <c r="F437" s="160"/>
      <c r="G437" s="159" t="s">
        <v>993</v>
      </c>
      <c r="H437" s="159" t="s">
        <v>995</v>
      </c>
      <c r="I437" s="169">
        <v>415</v>
      </c>
      <c r="J437" s="169">
        <v>387.85046728971963</v>
      </c>
      <c r="K437" s="159"/>
      <c r="L437" s="159"/>
      <c r="M437" s="161"/>
      <c r="N437" s="159"/>
      <c r="O437" s="159"/>
      <c r="P437" s="159"/>
      <c r="Q437" s="159"/>
      <c r="R437" s="162"/>
      <c r="S437" s="163"/>
      <c r="T437" s="159"/>
      <c r="U437" s="164"/>
      <c r="V437" s="165"/>
      <c r="W437" s="167"/>
      <c r="Z437" s="174"/>
      <c r="AA437" s="167"/>
      <c r="AB437" s="166"/>
      <c r="AC437" s="166"/>
      <c r="AD437" s="166"/>
    </row>
    <row r="438" spans="1:30">
      <c r="A438" s="159" t="s">
        <v>4030</v>
      </c>
      <c r="B438" s="159" t="s">
        <v>4036</v>
      </c>
      <c r="C438" s="159" t="s">
        <v>713</v>
      </c>
      <c r="D438" s="159" t="s">
        <v>38</v>
      </c>
      <c r="E438" s="159" t="s">
        <v>4271</v>
      </c>
      <c r="F438" s="160"/>
      <c r="G438" s="159" t="s">
        <v>4270</v>
      </c>
      <c r="H438" s="159" t="s">
        <v>4272</v>
      </c>
      <c r="I438" s="169">
        <v>330</v>
      </c>
      <c r="J438" s="169">
        <v>308.41121495327099</v>
      </c>
      <c r="K438" s="159"/>
      <c r="L438" s="159"/>
      <c r="M438" s="161"/>
      <c r="N438" s="159"/>
      <c r="O438" s="159"/>
      <c r="P438" s="159"/>
      <c r="Q438" s="159"/>
      <c r="R438" s="162"/>
      <c r="S438" s="163"/>
      <c r="T438" s="159"/>
      <c r="U438" s="164"/>
      <c r="V438" s="165"/>
      <c r="W438" s="167"/>
      <c r="Z438" s="174"/>
      <c r="AA438" s="167"/>
      <c r="AB438" s="166"/>
      <c r="AC438" s="166"/>
      <c r="AD438" s="166"/>
    </row>
    <row r="439" spans="1:30">
      <c r="A439" s="159" t="s">
        <v>4030</v>
      </c>
      <c r="B439" s="159" t="s">
        <v>4036</v>
      </c>
      <c r="C439" s="159" t="s">
        <v>713</v>
      </c>
      <c r="D439" s="159" t="s">
        <v>38</v>
      </c>
      <c r="E439" s="159" t="s">
        <v>4275</v>
      </c>
      <c r="F439" s="160"/>
      <c r="G439" s="159" t="s">
        <v>4274</v>
      </c>
      <c r="H439" s="159" t="s">
        <v>4276</v>
      </c>
      <c r="I439" s="169">
        <v>520</v>
      </c>
      <c r="J439" s="169">
        <v>485.98130841121491</v>
      </c>
      <c r="K439" s="159"/>
      <c r="L439" s="159"/>
      <c r="M439" s="161"/>
      <c r="N439" s="159"/>
      <c r="O439" s="159"/>
      <c r="P439" s="159"/>
      <c r="Q439" s="159"/>
      <c r="R439" s="162"/>
      <c r="S439" s="163"/>
      <c r="T439" s="159"/>
      <c r="U439" s="164"/>
      <c r="V439" s="165"/>
      <c r="W439" s="167"/>
      <c r="Z439" s="174"/>
      <c r="AA439" s="167"/>
      <c r="AB439" s="166"/>
      <c r="AC439" s="166"/>
      <c r="AD439" s="166"/>
    </row>
    <row r="440" spans="1:30">
      <c r="A440" s="159" t="s">
        <v>4030</v>
      </c>
      <c r="B440" s="159" t="s">
        <v>4036</v>
      </c>
      <c r="C440" s="159" t="s">
        <v>713</v>
      </c>
      <c r="D440" s="159" t="s">
        <v>38</v>
      </c>
      <c r="E440" s="159" t="s">
        <v>997</v>
      </c>
      <c r="F440" s="160"/>
      <c r="G440" s="159" t="s">
        <v>996</v>
      </c>
      <c r="H440" s="159" t="s">
        <v>998</v>
      </c>
      <c r="I440" s="169">
        <v>770</v>
      </c>
      <c r="J440" s="169">
        <v>719.62616822429902</v>
      </c>
      <c r="K440" s="159"/>
      <c r="L440" s="159"/>
      <c r="M440" s="161"/>
      <c r="N440" s="159"/>
      <c r="O440" s="159"/>
      <c r="P440" s="159"/>
      <c r="Q440" s="159"/>
      <c r="R440" s="162"/>
      <c r="S440" s="163"/>
      <c r="T440" s="159"/>
      <c r="U440" s="164"/>
      <c r="V440" s="165"/>
      <c r="W440" s="167"/>
      <c r="Z440" s="174"/>
      <c r="AA440" s="167"/>
      <c r="AB440" s="166"/>
      <c r="AC440" s="166"/>
      <c r="AD440" s="166"/>
    </row>
    <row r="441" spans="1:30">
      <c r="A441" s="159" t="s">
        <v>4030</v>
      </c>
      <c r="B441" s="159" t="s">
        <v>4036</v>
      </c>
      <c r="C441" s="159" t="s">
        <v>713</v>
      </c>
      <c r="D441" s="159" t="s">
        <v>38</v>
      </c>
      <c r="E441" s="159" t="s">
        <v>1001</v>
      </c>
      <c r="F441" s="160"/>
      <c r="G441" s="159" t="s">
        <v>1000</v>
      </c>
      <c r="H441" s="159" t="s">
        <v>1002</v>
      </c>
      <c r="I441" s="169">
        <v>800</v>
      </c>
      <c r="J441" s="169">
        <v>747.66355140186909</v>
      </c>
      <c r="K441" s="159"/>
      <c r="L441" s="159"/>
      <c r="M441" s="161"/>
      <c r="N441" s="159"/>
      <c r="O441" s="159"/>
      <c r="P441" s="159"/>
      <c r="Q441" s="159"/>
      <c r="R441" s="162"/>
      <c r="S441" s="163"/>
      <c r="T441" s="159"/>
      <c r="U441" s="164"/>
      <c r="V441" s="165"/>
      <c r="W441" s="167"/>
      <c r="Z441" s="174"/>
      <c r="AA441" s="167"/>
      <c r="AB441" s="166"/>
      <c r="AC441" s="166"/>
      <c r="AD441" s="166"/>
    </row>
    <row r="442" spans="1:30">
      <c r="A442" s="159" t="s">
        <v>4030</v>
      </c>
      <c r="B442" s="159" t="s">
        <v>4036</v>
      </c>
      <c r="C442" s="159" t="s">
        <v>713</v>
      </c>
      <c r="D442" s="159" t="s">
        <v>38</v>
      </c>
      <c r="E442" s="159" t="s">
        <v>1004</v>
      </c>
      <c r="F442" s="160"/>
      <c r="G442" s="159" t="s">
        <v>1003</v>
      </c>
      <c r="H442" s="159" t="s">
        <v>1005</v>
      </c>
      <c r="I442" s="169">
        <v>1490</v>
      </c>
      <c r="J442" s="169">
        <v>1392.5233644859811</v>
      </c>
      <c r="K442" s="159"/>
      <c r="L442" s="159"/>
      <c r="M442" s="161"/>
      <c r="N442" s="159"/>
      <c r="O442" s="159"/>
      <c r="P442" s="159"/>
      <c r="Q442" s="159"/>
      <c r="R442" s="162"/>
      <c r="S442" s="163"/>
      <c r="T442" s="159"/>
      <c r="U442" s="164"/>
      <c r="V442" s="165"/>
      <c r="W442" s="167"/>
      <c r="Z442" s="174"/>
      <c r="AA442" s="167"/>
      <c r="AB442" s="166"/>
      <c r="AC442" s="166"/>
      <c r="AD442" s="166"/>
    </row>
    <row r="443" spans="1:30">
      <c r="A443" s="159" t="s">
        <v>4030</v>
      </c>
      <c r="B443" s="159" t="s">
        <v>4036</v>
      </c>
      <c r="C443" s="159" t="s">
        <v>713</v>
      </c>
      <c r="D443" s="159" t="s">
        <v>38</v>
      </c>
      <c r="E443" s="159" t="s">
        <v>1008</v>
      </c>
      <c r="F443" s="160"/>
      <c r="G443" s="159" t="s">
        <v>1007</v>
      </c>
      <c r="H443" s="159" t="s">
        <v>1009</v>
      </c>
      <c r="I443" s="169">
        <v>960</v>
      </c>
      <c r="J443" s="169">
        <v>897.19626168224295</v>
      </c>
      <c r="K443" s="159"/>
      <c r="L443" s="159"/>
      <c r="M443" s="161"/>
      <c r="N443" s="159"/>
      <c r="O443" s="159"/>
      <c r="P443" s="159"/>
      <c r="Q443" s="159"/>
      <c r="R443" s="162"/>
      <c r="S443" s="163"/>
      <c r="T443" s="159"/>
      <c r="U443" s="164"/>
      <c r="V443" s="165"/>
      <c r="W443" s="167"/>
      <c r="Z443" s="174"/>
      <c r="AA443" s="167"/>
      <c r="AB443" s="166"/>
      <c r="AC443" s="166"/>
      <c r="AD443" s="166"/>
    </row>
    <row r="444" spans="1:30">
      <c r="A444" s="159" t="s">
        <v>4030</v>
      </c>
      <c r="B444" s="159" t="s">
        <v>4036</v>
      </c>
      <c r="C444" s="159" t="s">
        <v>713</v>
      </c>
      <c r="D444" s="159" t="s">
        <v>38</v>
      </c>
      <c r="E444" s="159" t="s">
        <v>1011</v>
      </c>
      <c r="F444" s="160"/>
      <c r="G444" s="159" t="s">
        <v>1010</v>
      </c>
      <c r="H444" s="159" t="s">
        <v>1012</v>
      </c>
      <c r="I444" s="169">
        <v>960</v>
      </c>
      <c r="J444" s="169">
        <v>897.19626168224295</v>
      </c>
      <c r="K444" s="159"/>
      <c r="L444" s="159"/>
      <c r="M444" s="161"/>
      <c r="N444" s="159"/>
      <c r="O444" s="159"/>
      <c r="P444" s="159"/>
      <c r="Q444" s="159"/>
      <c r="R444" s="162"/>
      <c r="S444" s="163"/>
      <c r="T444" s="159"/>
      <c r="U444" s="164"/>
      <c r="V444" s="165"/>
      <c r="W444" s="167"/>
      <c r="Z444" s="174"/>
      <c r="AA444" s="167"/>
      <c r="AB444" s="166"/>
      <c r="AC444" s="166"/>
      <c r="AD444" s="166"/>
    </row>
    <row r="445" spans="1:30">
      <c r="A445" s="159" t="s">
        <v>4030</v>
      </c>
      <c r="B445" s="159" t="s">
        <v>4036</v>
      </c>
      <c r="C445" s="159" t="s">
        <v>713</v>
      </c>
      <c r="D445" s="159" t="s">
        <v>38</v>
      </c>
      <c r="E445" s="159" t="s">
        <v>1014</v>
      </c>
      <c r="F445" s="160"/>
      <c r="G445" s="159" t="s">
        <v>1013</v>
      </c>
      <c r="H445" s="159" t="s">
        <v>1015</v>
      </c>
      <c r="I445" s="169">
        <v>960</v>
      </c>
      <c r="J445" s="169">
        <v>897.19626168224295</v>
      </c>
      <c r="K445" s="159"/>
      <c r="L445" s="159"/>
      <c r="M445" s="161"/>
      <c r="N445" s="159"/>
      <c r="O445" s="159"/>
      <c r="P445" s="159"/>
      <c r="Q445" s="159"/>
      <c r="R445" s="162"/>
      <c r="S445" s="163"/>
      <c r="T445" s="159"/>
      <c r="U445" s="164"/>
      <c r="V445" s="165"/>
      <c r="W445" s="167"/>
      <c r="Z445" s="174"/>
      <c r="AA445" s="167"/>
      <c r="AB445" s="166"/>
      <c r="AC445" s="166"/>
      <c r="AD445" s="166"/>
    </row>
    <row r="446" spans="1:30">
      <c r="A446" s="159" t="s">
        <v>4030</v>
      </c>
      <c r="B446" s="159" t="s">
        <v>4036</v>
      </c>
      <c r="C446" s="159" t="s">
        <v>713</v>
      </c>
      <c r="D446" s="159" t="s">
        <v>38</v>
      </c>
      <c r="E446" s="159" t="s">
        <v>1018</v>
      </c>
      <c r="F446" s="160"/>
      <c r="G446" s="159" t="s">
        <v>1017</v>
      </c>
      <c r="H446" s="159" t="s">
        <v>1019</v>
      </c>
      <c r="I446" s="169">
        <v>2980</v>
      </c>
      <c r="J446" s="169">
        <v>2785.0467289719622</v>
      </c>
      <c r="K446" s="159"/>
      <c r="L446" s="159"/>
      <c r="M446" s="161"/>
      <c r="N446" s="159"/>
      <c r="O446" s="159"/>
      <c r="P446" s="159"/>
      <c r="Q446" s="159"/>
      <c r="R446" s="162"/>
      <c r="S446" s="163"/>
      <c r="T446" s="159"/>
      <c r="U446" s="164"/>
      <c r="V446" s="165"/>
      <c r="W446" s="167"/>
      <c r="Z446" s="174"/>
      <c r="AA446" s="167"/>
      <c r="AB446" s="166"/>
      <c r="AC446" s="166"/>
      <c r="AD446" s="166"/>
    </row>
    <row r="447" spans="1:30">
      <c r="A447" s="159" t="s">
        <v>4030</v>
      </c>
      <c r="B447" s="159" t="s">
        <v>4036</v>
      </c>
      <c r="C447" s="159" t="s">
        <v>713</v>
      </c>
      <c r="D447" s="159" t="s">
        <v>38</v>
      </c>
      <c r="E447" s="159" t="s">
        <v>1022</v>
      </c>
      <c r="F447" s="160"/>
      <c r="G447" s="159" t="s">
        <v>1021</v>
      </c>
      <c r="H447" s="159" t="s">
        <v>1023</v>
      </c>
      <c r="I447" s="169">
        <v>1980</v>
      </c>
      <c r="J447" s="169">
        <v>1850.467289719626</v>
      </c>
      <c r="K447" s="159"/>
      <c r="L447" s="159"/>
      <c r="M447" s="161"/>
      <c r="N447" s="159"/>
      <c r="O447" s="159"/>
      <c r="P447" s="159"/>
      <c r="Q447" s="159"/>
      <c r="R447" s="162"/>
      <c r="S447" s="163"/>
      <c r="T447" s="159"/>
      <c r="U447" s="164"/>
      <c r="V447" s="165"/>
      <c r="W447" s="167"/>
      <c r="Z447" s="174"/>
      <c r="AA447" s="167"/>
      <c r="AB447" s="166"/>
      <c r="AC447" s="166"/>
      <c r="AD447" s="166"/>
    </row>
    <row r="448" spans="1:30">
      <c r="A448" s="159" t="s">
        <v>4030</v>
      </c>
      <c r="B448" s="159" t="s">
        <v>4036</v>
      </c>
      <c r="C448" s="159" t="s">
        <v>713</v>
      </c>
      <c r="D448" s="159" t="s">
        <v>38</v>
      </c>
      <c r="E448" s="159" t="s">
        <v>1025</v>
      </c>
      <c r="F448" s="160"/>
      <c r="G448" s="159" t="s">
        <v>1024</v>
      </c>
      <c r="H448" s="159" t="s">
        <v>1026</v>
      </c>
      <c r="I448" s="169">
        <v>1980</v>
      </c>
      <c r="J448" s="169">
        <v>1850.467289719626</v>
      </c>
      <c r="K448" s="159"/>
      <c r="L448" s="159"/>
      <c r="M448" s="161"/>
      <c r="N448" s="159"/>
      <c r="O448" s="159"/>
      <c r="P448" s="159"/>
      <c r="Q448" s="159"/>
      <c r="R448" s="162"/>
      <c r="S448" s="163"/>
      <c r="T448" s="159"/>
      <c r="U448" s="164"/>
      <c r="V448" s="165"/>
      <c r="W448" s="167"/>
      <c r="Z448" s="174"/>
      <c r="AA448" s="167"/>
      <c r="AB448" s="166"/>
      <c r="AC448" s="166"/>
      <c r="AD448" s="166"/>
    </row>
    <row r="449" spans="1:30">
      <c r="A449" s="159" t="s">
        <v>4030</v>
      </c>
      <c r="B449" s="159" t="s">
        <v>4036</v>
      </c>
      <c r="C449" s="159" t="s">
        <v>713</v>
      </c>
      <c r="D449" s="159" t="s">
        <v>38</v>
      </c>
      <c r="E449" s="159" t="s">
        <v>1028</v>
      </c>
      <c r="F449" s="160"/>
      <c r="G449" s="159" t="s">
        <v>1027</v>
      </c>
      <c r="H449" s="159" t="s">
        <v>1029</v>
      </c>
      <c r="I449" s="169">
        <v>1980</v>
      </c>
      <c r="J449" s="169">
        <v>1850.467289719626</v>
      </c>
      <c r="K449" s="159"/>
      <c r="L449" s="159"/>
      <c r="M449" s="161"/>
      <c r="N449" s="159"/>
      <c r="O449" s="159"/>
      <c r="P449" s="159"/>
      <c r="Q449" s="159"/>
      <c r="R449" s="162"/>
      <c r="S449" s="163"/>
      <c r="T449" s="159"/>
      <c r="U449" s="164"/>
      <c r="V449" s="165"/>
      <c r="W449" s="167"/>
      <c r="Z449" s="174"/>
      <c r="AA449" s="167"/>
      <c r="AB449" s="166"/>
      <c r="AC449" s="166"/>
      <c r="AD449" s="166"/>
    </row>
    <row r="450" spans="1:30">
      <c r="A450" s="159" t="s">
        <v>4030</v>
      </c>
      <c r="B450" s="159" t="s">
        <v>4036</v>
      </c>
      <c r="C450" s="159" t="s">
        <v>713</v>
      </c>
      <c r="D450" s="159" t="s">
        <v>38</v>
      </c>
      <c r="E450" s="159" t="s">
        <v>1031</v>
      </c>
      <c r="F450" s="160"/>
      <c r="G450" s="159" t="s">
        <v>1030</v>
      </c>
      <c r="H450" s="159" t="s">
        <v>1032</v>
      </c>
      <c r="I450" s="169">
        <v>1080</v>
      </c>
      <c r="J450" s="169">
        <v>1009.3457943925233</v>
      </c>
      <c r="K450" s="159"/>
      <c r="L450" s="159"/>
      <c r="M450" s="161"/>
      <c r="N450" s="159"/>
      <c r="O450" s="159"/>
      <c r="P450" s="159"/>
      <c r="Q450" s="159"/>
      <c r="R450" s="162"/>
      <c r="S450" s="163"/>
      <c r="T450" s="159"/>
      <c r="U450" s="164"/>
      <c r="V450" s="165"/>
      <c r="W450" s="167"/>
      <c r="Z450" s="174"/>
      <c r="AA450" s="167"/>
      <c r="AB450" s="166"/>
      <c r="AC450" s="166"/>
      <c r="AD450" s="166"/>
    </row>
    <row r="451" spans="1:30">
      <c r="A451" s="159" t="s">
        <v>4030</v>
      </c>
      <c r="B451" s="159" t="s">
        <v>4036</v>
      </c>
      <c r="C451" s="159" t="s">
        <v>713</v>
      </c>
      <c r="D451" s="159" t="s">
        <v>38</v>
      </c>
      <c r="E451" s="159" t="s">
        <v>1035</v>
      </c>
      <c r="F451" s="160"/>
      <c r="G451" s="159" t="s">
        <v>1034</v>
      </c>
      <c r="H451" s="159" t="s">
        <v>1036</v>
      </c>
      <c r="I451" s="169">
        <v>560</v>
      </c>
      <c r="J451" s="169">
        <v>523.36448598130835</v>
      </c>
      <c r="K451" s="159"/>
      <c r="L451" s="159"/>
      <c r="M451" s="161"/>
      <c r="N451" s="159"/>
      <c r="O451" s="159"/>
      <c r="P451" s="159"/>
      <c r="Q451" s="159"/>
      <c r="R451" s="162"/>
      <c r="S451" s="163"/>
      <c r="T451" s="159"/>
      <c r="U451" s="164"/>
      <c r="V451" s="165"/>
      <c r="W451" s="167"/>
      <c r="Z451" s="174"/>
      <c r="AA451" s="167"/>
      <c r="AB451" s="166"/>
      <c r="AC451" s="166"/>
      <c r="AD451" s="166"/>
    </row>
    <row r="452" spans="1:30">
      <c r="A452" s="159" t="s">
        <v>4030</v>
      </c>
      <c r="B452" s="159" t="s">
        <v>4036</v>
      </c>
      <c r="C452" s="159" t="s">
        <v>713</v>
      </c>
      <c r="D452" s="159" t="s">
        <v>38</v>
      </c>
      <c r="E452" s="159" t="s">
        <v>1038</v>
      </c>
      <c r="F452" s="160"/>
      <c r="G452" s="159" t="s">
        <v>1037</v>
      </c>
      <c r="H452" s="159" t="s">
        <v>1039</v>
      </c>
      <c r="I452" s="169">
        <v>560</v>
      </c>
      <c r="J452" s="169">
        <v>523.36448598130835</v>
      </c>
      <c r="K452" s="159"/>
      <c r="L452" s="159"/>
      <c r="M452" s="161"/>
      <c r="N452" s="159"/>
      <c r="O452" s="159"/>
      <c r="P452" s="159"/>
      <c r="Q452" s="159"/>
      <c r="R452" s="162"/>
      <c r="S452" s="163"/>
      <c r="T452" s="159"/>
      <c r="U452" s="164"/>
      <c r="V452" s="165"/>
      <c r="W452" s="167"/>
      <c r="Z452" s="174"/>
      <c r="AA452" s="167"/>
      <c r="AB452" s="166"/>
      <c r="AC452" s="166"/>
      <c r="AD452" s="166"/>
    </row>
    <row r="453" spans="1:30">
      <c r="A453" s="159" t="s">
        <v>4030</v>
      </c>
      <c r="B453" s="159" t="s">
        <v>4036</v>
      </c>
      <c r="C453" s="159" t="s">
        <v>713</v>
      </c>
      <c r="D453" s="159" t="s">
        <v>38</v>
      </c>
      <c r="E453" s="159" t="s">
        <v>1041</v>
      </c>
      <c r="F453" s="160"/>
      <c r="G453" s="159" t="s">
        <v>1040</v>
      </c>
      <c r="H453" s="159" t="s">
        <v>1042</v>
      </c>
      <c r="I453" s="169">
        <v>560</v>
      </c>
      <c r="J453" s="169">
        <v>523.36448598130835</v>
      </c>
      <c r="K453" s="159"/>
      <c r="L453" s="159"/>
      <c r="M453" s="161"/>
      <c r="N453" s="159"/>
      <c r="O453" s="159"/>
      <c r="P453" s="159"/>
      <c r="Q453" s="159"/>
      <c r="R453" s="162"/>
      <c r="S453" s="163"/>
      <c r="T453" s="159"/>
      <c r="U453" s="164"/>
      <c r="V453" s="165"/>
      <c r="W453" s="167"/>
      <c r="Z453" s="174"/>
      <c r="AA453" s="167"/>
      <c r="AB453" s="166"/>
      <c r="AC453" s="166"/>
      <c r="AD453" s="166"/>
    </row>
    <row r="454" spans="1:30">
      <c r="A454" s="159" t="s">
        <v>4030</v>
      </c>
      <c r="B454" s="159" t="s">
        <v>4036</v>
      </c>
      <c r="C454" s="159" t="s">
        <v>713</v>
      </c>
      <c r="D454" s="159" t="s">
        <v>38</v>
      </c>
      <c r="E454" s="159" t="s">
        <v>1045</v>
      </c>
      <c r="F454" s="160"/>
      <c r="G454" s="159" t="s">
        <v>1044</v>
      </c>
      <c r="H454" s="159" t="s">
        <v>1046</v>
      </c>
      <c r="I454" s="169">
        <v>2160</v>
      </c>
      <c r="J454" s="169">
        <v>2018.6915887850466</v>
      </c>
      <c r="K454" s="159"/>
      <c r="L454" s="159"/>
      <c r="M454" s="161"/>
      <c r="N454" s="159"/>
      <c r="O454" s="159"/>
      <c r="P454" s="159"/>
      <c r="Q454" s="159"/>
      <c r="R454" s="162"/>
      <c r="S454" s="163"/>
      <c r="T454" s="159"/>
      <c r="U454" s="164"/>
      <c r="V454" s="165"/>
      <c r="W454" s="167"/>
      <c r="Z454" s="174"/>
      <c r="AA454" s="167"/>
      <c r="AB454" s="166"/>
      <c r="AC454" s="166"/>
      <c r="AD454" s="166"/>
    </row>
    <row r="455" spans="1:30">
      <c r="A455" s="159" t="s">
        <v>4030</v>
      </c>
      <c r="B455" s="159" t="s">
        <v>4036</v>
      </c>
      <c r="C455" s="159" t="s">
        <v>713</v>
      </c>
      <c r="D455" s="159" t="s">
        <v>38</v>
      </c>
      <c r="E455" s="159" t="s">
        <v>1049</v>
      </c>
      <c r="F455" s="160"/>
      <c r="G455" s="159" t="s">
        <v>1048</v>
      </c>
      <c r="H455" s="159" t="s">
        <v>1050</v>
      </c>
      <c r="I455" s="169">
        <v>1130</v>
      </c>
      <c r="J455" s="169">
        <v>1056.0747663551401</v>
      </c>
      <c r="K455" s="159"/>
      <c r="L455" s="159"/>
      <c r="M455" s="161"/>
      <c r="N455" s="159"/>
      <c r="O455" s="159"/>
      <c r="P455" s="159"/>
      <c r="Q455" s="159"/>
      <c r="R455" s="162"/>
      <c r="S455" s="163"/>
      <c r="T455" s="159"/>
      <c r="U455" s="164"/>
      <c r="V455" s="165"/>
      <c r="W455" s="167"/>
      <c r="Z455" s="174"/>
      <c r="AA455" s="167"/>
      <c r="AB455" s="166"/>
      <c r="AC455" s="166"/>
      <c r="AD455" s="166"/>
    </row>
    <row r="456" spans="1:30">
      <c r="A456" s="159" t="s">
        <v>4030</v>
      </c>
      <c r="B456" s="159" t="s">
        <v>4036</v>
      </c>
      <c r="C456" s="159" t="s">
        <v>713</v>
      </c>
      <c r="D456" s="159" t="s">
        <v>38</v>
      </c>
      <c r="E456" s="159" t="s">
        <v>1052</v>
      </c>
      <c r="F456" s="160"/>
      <c r="G456" s="159" t="s">
        <v>1051</v>
      </c>
      <c r="H456" s="159" t="s">
        <v>1053</v>
      </c>
      <c r="I456" s="169">
        <v>1130</v>
      </c>
      <c r="J456" s="169">
        <v>1056.0747663551401</v>
      </c>
      <c r="K456" s="159"/>
      <c r="L456" s="159"/>
      <c r="M456" s="161"/>
      <c r="N456" s="159"/>
      <c r="O456" s="159"/>
      <c r="P456" s="159"/>
      <c r="Q456" s="159"/>
      <c r="R456" s="162"/>
      <c r="S456" s="163"/>
      <c r="T456" s="159"/>
      <c r="U456" s="164"/>
      <c r="V456" s="165"/>
      <c r="W456" s="167"/>
      <c r="Z456" s="174"/>
      <c r="AA456" s="167"/>
      <c r="AB456" s="166"/>
      <c r="AC456" s="166"/>
      <c r="AD456" s="166"/>
    </row>
    <row r="457" spans="1:30">
      <c r="A457" s="159" t="s">
        <v>4030</v>
      </c>
      <c r="B457" s="159" t="s">
        <v>4036</v>
      </c>
      <c r="C457" s="159" t="s">
        <v>713</v>
      </c>
      <c r="D457" s="159" t="s">
        <v>38</v>
      </c>
      <c r="E457" s="159" t="s">
        <v>1055</v>
      </c>
      <c r="F457" s="160"/>
      <c r="G457" s="159" t="s">
        <v>1054</v>
      </c>
      <c r="H457" s="159" t="s">
        <v>1056</v>
      </c>
      <c r="I457" s="169">
        <v>1130</v>
      </c>
      <c r="J457" s="169">
        <v>1056.0747663551401</v>
      </c>
      <c r="K457" s="159"/>
      <c r="L457" s="159"/>
      <c r="M457" s="161"/>
      <c r="N457" s="159"/>
      <c r="O457" s="159"/>
      <c r="P457" s="159"/>
      <c r="Q457" s="159"/>
      <c r="R457" s="162"/>
      <c r="S457" s="163"/>
      <c r="T457" s="159"/>
      <c r="U457" s="164"/>
      <c r="V457" s="165"/>
      <c r="W457" s="167"/>
      <c r="Z457" s="174"/>
      <c r="AA457" s="167"/>
      <c r="AB457" s="166"/>
      <c r="AC457" s="166"/>
      <c r="AD457" s="166"/>
    </row>
    <row r="458" spans="1:30">
      <c r="A458" s="159" t="s">
        <v>4030</v>
      </c>
      <c r="B458" s="159" t="s">
        <v>4036</v>
      </c>
      <c r="C458" s="159" t="s">
        <v>447</v>
      </c>
      <c r="D458" s="159" t="s">
        <v>38</v>
      </c>
      <c r="E458" s="159" t="s">
        <v>1076</v>
      </c>
      <c r="F458" s="160"/>
      <c r="G458" s="159" t="s">
        <v>1075</v>
      </c>
      <c r="H458" s="159" t="s">
        <v>1078</v>
      </c>
      <c r="I458" s="169">
        <v>4280</v>
      </c>
      <c r="J458" s="169">
        <v>4579.6000000000004</v>
      </c>
      <c r="K458" s="159"/>
      <c r="L458" s="159"/>
      <c r="M458" s="161"/>
      <c r="N458" s="159"/>
      <c r="O458" s="159"/>
      <c r="P458" s="159"/>
      <c r="Q458" s="159"/>
      <c r="R458" s="162"/>
      <c r="S458" s="163"/>
      <c r="T458" s="159"/>
      <c r="U458" s="164"/>
      <c r="V458" s="165"/>
      <c r="W458" s="167"/>
      <c r="Z458" s="174"/>
      <c r="AA458" s="167"/>
      <c r="AB458" s="166"/>
      <c r="AC458" s="166"/>
      <c r="AD458" s="166"/>
    </row>
    <row r="459" spans="1:30">
      <c r="A459" s="159" t="s">
        <v>4030</v>
      </c>
      <c r="B459" s="159" t="s">
        <v>4036</v>
      </c>
      <c r="C459" s="159" t="s">
        <v>375</v>
      </c>
      <c r="D459" s="159" t="s">
        <v>38</v>
      </c>
      <c r="E459" s="159" t="s">
        <v>1084</v>
      </c>
      <c r="F459" s="160"/>
      <c r="G459" s="159" t="s">
        <v>1083</v>
      </c>
      <c r="H459" s="159" t="s">
        <v>1085</v>
      </c>
      <c r="I459" s="169">
        <v>2360</v>
      </c>
      <c r="J459" s="169">
        <v>2525.2000000000003</v>
      </c>
      <c r="K459" s="159"/>
      <c r="L459" s="159"/>
      <c r="M459" s="161"/>
      <c r="N459" s="159"/>
      <c r="O459" s="159"/>
      <c r="P459" s="159"/>
      <c r="Q459" s="159"/>
      <c r="R459" s="162"/>
      <c r="S459" s="163"/>
      <c r="T459" s="159"/>
      <c r="U459" s="164"/>
      <c r="V459" s="165"/>
      <c r="W459" s="167"/>
      <c r="Z459" s="174"/>
      <c r="AA459" s="167"/>
      <c r="AB459" s="166"/>
      <c r="AC459" s="166"/>
      <c r="AD459" s="166"/>
    </row>
    <row r="460" spans="1:30">
      <c r="A460" s="159" t="s">
        <v>4030</v>
      </c>
      <c r="B460" s="159" t="s">
        <v>4036</v>
      </c>
      <c r="C460" s="159" t="s">
        <v>375</v>
      </c>
      <c r="D460" s="159" t="s">
        <v>38</v>
      </c>
      <c r="E460" s="159" t="s">
        <v>1090</v>
      </c>
      <c r="F460" s="160"/>
      <c r="G460" s="159" t="s">
        <v>1089</v>
      </c>
      <c r="H460" s="159" t="s">
        <v>1091</v>
      </c>
      <c r="I460" s="169">
        <v>3590</v>
      </c>
      <c r="J460" s="169">
        <v>3841.3</v>
      </c>
      <c r="K460" s="159"/>
      <c r="L460" s="159"/>
      <c r="M460" s="161"/>
      <c r="N460" s="159"/>
      <c r="O460" s="159"/>
      <c r="P460" s="159"/>
      <c r="Q460" s="159"/>
      <c r="R460" s="162"/>
      <c r="S460" s="163"/>
      <c r="T460" s="159"/>
      <c r="U460" s="164"/>
      <c r="V460" s="165"/>
      <c r="W460" s="167"/>
      <c r="Z460" s="174"/>
      <c r="AA460" s="167"/>
      <c r="AB460" s="166"/>
      <c r="AC460" s="166"/>
      <c r="AD460" s="166"/>
    </row>
    <row r="461" spans="1:30">
      <c r="A461" s="159" t="s">
        <v>4030</v>
      </c>
      <c r="B461" s="159" t="s">
        <v>4036</v>
      </c>
      <c r="C461" s="159" t="s">
        <v>447</v>
      </c>
      <c r="D461" s="159" t="s">
        <v>38</v>
      </c>
      <c r="E461" s="159" t="s">
        <v>1093</v>
      </c>
      <c r="F461" s="160"/>
      <c r="G461" s="159" t="s">
        <v>1092</v>
      </c>
      <c r="H461" s="159" t="s">
        <v>1094</v>
      </c>
      <c r="I461" s="169">
        <v>2580</v>
      </c>
      <c r="J461" s="169">
        <v>2760.6000000000004</v>
      </c>
      <c r="K461" s="159"/>
      <c r="L461" s="159"/>
      <c r="M461" s="161"/>
      <c r="N461" s="159"/>
      <c r="O461" s="159"/>
      <c r="P461" s="159"/>
      <c r="Q461" s="159"/>
      <c r="R461" s="162"/>
      <c r="S461" s="163"/>
      <c r="T461" s="159"/>
      <c r="U461" s="164"/>
      <c r="V461" s="165"/>
      <c r="W461" s="167"/>
      <c r="Z461" s="174"/>
      <c r="AA461" s="167"/>
      <c r="AB461" s="166"/>
      <c r="AC461" s="166"/>
      <c r="AD461" s="166"/>
    </row>
    <row r="462" spans="1:30">
      <c r="A462" s="159" t="s">
        <v>4030</v>
      </c>
      <c r="B462" s="159" t="s">
        <v>4036</v>
      </c>
      <c r="C462" s="159" t="s">
        <v>2731</v>
      </c>
      <c r="D462" s="159" t="s">
        <v>38</v>
      </c>
      <c r="E462" s="159" t="s">
        <v>2734</v>
      </c>
      <c r="F462" s="160" t="s">
        <v>2732</v>
      </c>
      <c r="G462" s="159" t="s">
        <v>2733</v>
      </c>
      <c r="H462" s="159" t="s">
        <v>2735</v>
      </c>
      <c r="I462" s="169">
        <v>1284</v>
      </c>
      <c r="J462" s="169">
        <f>I462*0.93</f>
        <v>1194.1200000000001</v>
      </c>
      <c r="K462" s="159"/>
      <c r="L462" s="159"/>
      <c r="M462" s="161"/>
      <c r="N462" s="159"/>
      <c r="O462" s="159"/>
      <c r="P462" s="159"/>
      <c r="Q462" s="159"/>
      <c r="R462" s="162"/>
      <c r="S462" s="163"/>
      <c r="T462" s="159"/>
      <c r="U462" s="164"/>
      <c r="V462" s="165"/>
      <c r="W462" s="167"/>
      <c r="Z462" s="174"/>
      <c r="AA462" s="167"/>
      <c r="AB462" s="166"/>
      <c r="AC462" s="166"/>
      <c r="AD462" s="166"/>
    </row>
    <row r="463" spans="1:30">
      <c r="A463" s="159" t="s">
        <v>4030</v>
      </c>
      <c r="B463" s="159" t="s">
        <v>4036</v>
      </c>
      <c r="C463" s="159" t="s">
        <v>2731</v>
      </c>
      <c r="D463" s="159" t="s">
        <v>38</v>
      </c>
      <c r="E463" s="159" t="s">
        <v>2739</v>
      </c>
      <c r="F463" s="160" t="s">
        <v>2732</v>
      </c>
      <c r="G463" s="159" t="s">
        <v>2738</v>
      </c>
      <c r="H463" s="159" t="s">
        <v>2740</v>
      </c>
      <c r="I463" s="169">
        <v>1819</v>
      </c>
      <c r="J463" s="169">
        <f t="shared" ref="J463:J528" si="1">I463*0.93</f>
        <v>1691.67</v>
      </c>
      <c r="K463" s="159"/>
      <c r="L463" s="159"/>
      <c r="M463" s="161"/>
      <c r="N463" s="159"/>
      <c r="O463" s="159"/>
      <c r="P463" s="159"/>
      <c r="Q463" s="159"/>
      <c r="R463" s="162"/>
      <c r="S463" s="163"/>
      <c r="T463" s="159"/>
      <c r="U463" s="164"/>
      <c r="V463" s="165"/>
      <c r="W463" s="167"/>
      <c r="Z463" s="174"/>
      <c r="AA463" s="167"/>
      <c r="AB463" s="166"/>
      <c r="AC463" s="166"/>
      <c r="AD463" s="166"/>
    </row>
    <row r="464" spans="1:30">
      <c r="A464" s="159" t="s">
        <v>4030</v>
      </c>
      <c r="B464" s="159" t="s">
        <v>4036</v>
      </c>
      <c r="C464" s="159" t="s">
        <v>2731</v>
      </c>
      <c r="D464" s="159" t="s">
        <v>38</v>
      </c>
      <c r="E464" s="159" t="s">
        <v>2743</v>
      </c>
      <c r="F464" s="160" t="s">
        <v>2741</v>
      </c>
      <c r="G464" s="159" t="s">
        <v>2742</v>
      </c>
      <c r="H464" s="159" t="s">
        <v>2744</v>
      </c>
      <c r="I464" s="169">
        <v>1070</v>
      </c>
      <c r="J464" s="169">
        <f t="shared" si="1"/>
        <v>995.1</v>
      </c>
      <c r="K464" s="159"/>
      <c r="L464" s="159"/>
      <c r="M464" s="161"/>
      <c r="N464" s="159"/>
      <c r="O464" s="159"/>
      <c r="P464" s="159"/>
      <c r="Q464" s="159"/>
      <c r="R464" s="162"/>
      <c r="S464" s="163"/>
      <c r="T464" s="159"/>
      <c r="U464" s="164"/>
      <c r="V464" s="165"/>
      <c r="W464" s="167"/>
      <c r="Z464" s="174"/>
      <c r="AA464" s="167"/>
      <c r="AB464" s="166"/>
      <c r="AC464" s="166"/>
      <c r="AD464" s="166"/>
    </row>
    <row r="465" spans="1:30">
      <c r="A465" s="159" t="s">
        <v>4030</v>
      </c>
      <c r="B465" s="159" t="s">
        <v>4036</v>
      </c>
      <c r="C465" s="159" t="s">
        <v>2731</v>
      </c>
      <c r="D465" s="159" t="s">
        <v>38</v>
      </c>
      <c r="E465" s="159" t="s">
        <v>2747</v>
      </c>
      <c r="F465" s="160" t="s">
        <v>2741</v>
      </c>
      <c r="G465" s="159" t="s">
        <v>2746</v>
      </c>
      <c r="H465" s="159" t="s">
        <v>2748</v>
      </c>
      <c r="I465" s="169">
        <v>1070</v>
      </c>
      <c r="J465" s="169">
        <f t="shared" si="1"/>
        <v>995.1</v>
      </c>
      <c r="K465" s="159"/>
      <c r="L465" s="159"/>
      <c r="M465" s="161"/>
      <c r="N465" s="159"/>
      <c r="O465" s="159"/>
      <c r="P465" s="159"/>
      <c r="Q465" s="159"/>
      <c r="R465" s="162"/>
      <c r="S465" s="163"/>
      <c r="T465" s="159"/>
      <c r="U465" s="164"/>
      <c r="V465" s="165"/>
      <c r="W465" s="167"/>
      <c r="Z465" s="174"/>
      <c r="AA465" s="167"/>
      <c r="AB465" s="166"/>
      <c r="AC465" s="166"/>
      <c r="AD465" s="166"/>
    </row>
    <row r="466" spans="1:30">
      <c r="A466" s="159" t="s">
        <v>4030</v>
      </c>
      <c r="B466" s="159" t="s">
        <v>4036</v>
      </c>
      <c r="C466" s="159" t="s">
        <v>2731</v>
      </c>
      <c r="D466" s="159" t="s">
        <v>38</v>
      </c>
      <c r="E466" s="159" t="s">
        <v>2750</v>
      </c>
      <c r="F466" s="160" t="s">
        <v>2741</v>
      </c>
      <c r="G466" s="159" t="s">
        <v>2749</v>
      </c>
      <c r="H466" s="159" t="s">
        <v>2751</v>
      </c>
      <c r="I466" s="169">
        <v>1070</v>
      </c>
      <c r="J466" s="169">
        <f t="shared" si="1"/>
        <v>995.1</v>
      </c>
      <c r="K466" s="159"/>
      <c r="L466" s="159"/>
      <c r="M466" s="161"/>
      <c r="N466" s="159"/>
      <c r="O466" s="159"/>
      <c r="P466" s="159"/>
      <c r="Q466" s="159"/>
      <c r="R466" s="162"/>
      <c r="S466" s="163"/>
      <c r="T466" s="159"/>
      <c r="U466" s="164"/>
      <c r="V466" s="165"/>
      <c r="W466" s="167"/>
      <c r="Z466" s="174"/>
      <c r="AA466" s="167"/>
      <c r="AB466" s="166"/>
      <c r="AC466" s="166"/>
      <c r="AD466" s="166"/>
    </row>
    <row r="467" spans="1:30">
      <c r="A467" s="159" t="s">
        <v>4030</v>
      </c>
      <c r="B467" s="159" t="s">
        <v>4036</v>
      </c>
      <c r="C467" s="159" t="s">
        <v>2731</v>
      </c>
      <c r="D467" s="159" t="s">
        <v>38</v>
      </c>
      <c r="E467" s="159" t="s">
        <v>2753</v>
      </c>
      <c r="F467" s="160" t="s">
        <v>2741</v>
      </c>
      <c r="G467" s="159" t="s">
        <v>2752</v>
      </c>
      <c r="H467" s="159" t="s">
        <v>2754</v>
      </c>
      <c r="I467" s="169">
        <v>1926</v>
      </c>
      <c r="J467" s="169">
        <f t="shared" si="1"/>
        <v>1791.18</v>
      </c>
      <c r="K467" s="159"/>
      <c r="L467" s="159"/>
      <c r="M467" s="161"/>
      <c r="N467" s="159"/>
      <c r="O467" s="159"/>
      <c r="P467" s="159"/>
      <c r="Q467" s="159"/>
      <c r="R467" s="162"/>
      <c r="S467" s="163"/>
      <c r="T467" s="159"/>
      <c r="U467" s="164"/>
      <c r="V467" s="165"/>
      <c r="W467" s="167"/>
      <c r="Z467" s="174"/>
      <c r="AA467" s="167"/>
      <c r="AB467" s="166"/>
      <c r="AC467" s="166"/>
      <c r="AD467" s="166"/>
    </row>
    <row r="468" spans="1:30">
      <c r="A468" s="159" t="s">
        <v>4030</v>
      </c>
      <c r="B468" s="159" t="s">
        <v>4036</v>
      </c>
      <c r="C468" s="159" t="s">
        <v>2731</v>
      </c>
      <c r="D468" s="159" t="s">
        <v>38</v>
      </c>
      <c r="E468" s="159" t="s">
        <v>2756</v>
      </c>
      <c r="F468" s="160" t="s">
        <v>2741</v>
      </c>
      <c r="G468" s="159" t="s">
        <v>2755</v>
      </c>
      <c r="H468" s="159" t="s">
        <v>2757</v>
      </c>
      <c r="I468" s="169">
        <v>1926</v>
      </c>
      <c r="J468" s="169">
        <f t="shared" si="1"/>
        <v>1791.18</v>
      </c>
      <c r="K468" s="159"/>
      <c r="L468" s="159"/>
      <c r="M468" s="161"/>
      <c r="N468" s="159"/>
      <c r="O468" s="159"/>
      <c r="P468" s="159"/>
      <c r="Q468" s="159"/>
      <c r="R468" s="162"/>
      <c r="S468" s="163"/>
      <c r="T468" s="159"/>
      <c r="U468" s="164"/>
      <c r="V468" s="165"/>
      <c r="W468" s="167"/>
      <c r="Z468" s="174"/>
      <c r="AA468" s="167"/>
      <c r="AB468" s="166"/>
      <c r="AC468" s="166"/>
      <c r="AD468" s="166"/>
    </row>
    <row r="469" spans="1:30">
      <c r="A469" s="159" t="s">
        <v>4030</v>
      </c>
      <c r="B469" s="159" t="s">
        <v>4036</v>
      </c>
      <c r="C469" s="159" t="s">
        <v>2731</v>
      </c>
      <c r="D469" s="159" t="s">
        <v>38</v>
      </c>
      <c r="E469" s="159" t="s">
        <v>2759</v>
      </c>
      <c r="F469" s="160" t="s">
        <v>2741</v>
      </c>
      <c r="G469" s="159" t="s">
        <v>2758</v>
      </c>
      <c r="H469" s="159" t="s">
        <v>2760</v>
      </c>
      <c r="I469" s="169">
        <v>1926</v>
      </c>
      <c r="J469" s="169">
        <f t="shared" si="1"/>
        <v>1791.18</v>
      </c>
      <c r="K469" s="159"/>
      <c r="L469" s="159"/>
      <c r="M469" s="161"/>
      <c r="N469" s="159"/>
      <c r="O469" s="159"/>
      <c r="P469" s="159"/>
      <c r="Q469" s="159"/>
      <c r="R469" s="162"/>
      <c r="S469" s="163"/>
      <c r="T469" s="159"/>
      <c r="U469" s="164"/>
      <c r="V469" s="165"/>
      <c r="W469" s="167"/>
      <c r="Z469" s="174"/>
      <c r="AA469" s="167"/>
      <c r="AB469" s="166"/>
      <c r="AC469" s="166"/>
      <c r="AD469" s="166"/>
    </row>
    <row r="470" spans="1:30">
      <c r="A470" s="159" t="s">
        <v>4030</v>
      </c>
      <c r="B470" s="159" t="s">
        <v>4036</v>
      </c>
      <c r="C470" s="159" t="s">
        <v>2761</v>
      </c>
      <c r="D470" s="159" t="s">
        <v>38</v>
      </c>
      <c r="E470" s="159" t="s">
        <v>2764</v>
      </c>
      <c r="F470" s="160" t="s">
        <v>2762</v>
      </c>
      <c r="G470" s="159" t="s">
        <v>2763</v>
      </c>
      <c r="H470" s="159" t="s">
        <v>2765</v>
      </c>
      <c r="I470" s="169">
        <v>8667</v>
      </c>
      <c r="J470" s="169">
        <f t="shared" si="1"/>
        <v>8060.31</v>
      </c>
      <c r="K470" s="159"/>
      <c r="L470" s="159"/>
      <c r="M470" s="161"/>
      <c r="N470" s="159"/>
      <c r="O470" s="159"/>
      <c r="P470" s="159"/>
      <c r="Q470" s="159"/>
      <c r="R470" s="162"/>
      <c r="S470" s="163"/>
      <c r="T470" s="159"/>
      <c r="U470" s="164"/>
      <c r="V470" s="165"/>
      <c r="W470" s="167"/>
      <c r="Z470" s="174"/>
      <c r="AA470" s="167"/>
      <c r="AB470" s="166"/>
      <c r="AC470" s="166"/>
      <c r="AD470" s="166"/>
    </row>
    <row r="471" spans="1:30">
      <c r="A471" s="159" t="s">
        <v>4030</v>
      </c>
      <c r="B471" s="159" t="s">
        <v>4036</v>
      </c>
      <c r="C471" s="159" t="s">
        <v>2761</v>
      </c>
      <c r="D471" s="159" t="s">
        <v>38</v>
      </c>
      <c r="E471" s="159" t="s">
        <v>2768</v>
      </c>
      <c r="F471" s="160" t="s">
        <v>2766</v>
      </c>
      <c r="G471" s="159" t="s">
        <v>2767</v>
      </c>
      <c r="H471" s="159" t="s">
        <v>2769</v>
      </c>
      <c r="I471" s="169">
        <v>9416</v>
      </c>
      <c r="J471" s="169">
        <f t="shared" si="1"/>
        <v>8756.880000000001</v>
      </c>
      <c r="K471" s="159"/>
      <c r="L471" s="159"/>
      <c r="M471" s="161"/>
      <c r="N471" s="159"/>
      <c r="O471" s="159"/>
      <c r="P471" s="159"/>
      <c r="Q471" s="159"/>
      <c r="R471" s="162"/>
      <c r="S471" s="163"/>
      <c r="T471" s="159"/>
      <c r="U471" s="164"/>
      <c r="V471" s="165"/>
      <c r="W471" s="167"/>
      <c r="Z471" s="174"/>
      <c r="AA471" s="167"/>
      <c r="AB471" s="166"/>
      <c r="AC471" s="166"/>
      <c r="AD471" s="166"/>
    </row>
    <row r="472" spans="1:30">
      <c r="A472" s="159" t="s">
        <v>4030</v>
      </c>
      <c r="B472" s="159" t="s">
        <v>4036</v>
      </c>
      <c r="C472" s="159" t="s">
        <v>2731</v>
      </c>
      <c r="D472" s="159" t="s">
        <v>38</v>
      </c>
      <c r="E472" s="159" t="s">
        <v>2773</v>
      </c>
      <c r="F472" s="160" t="s">
        <v>2771</v>
      </c>
      <c r="G472" s="159" t="s">
        <v>2772</v>
      </c>
      <c r="H472" s="159" t="s">
        <v>2775</v>
      </c>
      <c r="I472" s="169">
        <v>1498</v>
      </c>
      <c r="J472" s="169">
        <f t="shared" si="1"/>
        <v>1393.14</v>
      </c>
      <c r="K472" s="159"/>
      <c r="L472" s="159"/>
      <c r="M472" s="161"/>
      <c r="N472" s="159"/>
      <c r="O472" s="159"/>
      <c r="P472" s="159"/>
      <c r="Q472" s="159"/>
      <c r="R472" s="162"/>
      <c r="S472" s="163"/>
      <c r="T472" s="159"/>
      <c r="U472" s="164"/>
      <c r="V472" s="165"/>
      <c r="W472" s="167"/>
      <c r="Z472" s="174"/>
      <c r="AA472" s="167"/>
      <c r="AB472" s="166"/>
      <c r="AC472" s="166"/>
      <c r="AD472" s="166"/>
    </row>
    <row r="473" spans="1:30">
      <c r="A473" s="159" t="s">
        <v>4030</v>
      </c>
      <c r="B473" s="159" t="s">
        <v>4036</v>
      </c>
      <c r="C473" s="159" t="s">
        <v>2731</v>
      </c>
      <c r="D473" s="159" t="s">
        <v>38</v>
      </c>
      <c r="E473" s="159" t="s">
        <v>2777</v>
      </c>
      <c r="F473" s="160" t="s">
        <v>2766</v>
      </c>
      <c r="G473" s="159" t="s">
        <v>2776</v>
      </c>
      <c r="H473" s="159" t="s">
        <v>2778</v>
      </c>
      <c r="I473" s="169">
        <v>1284</v>
      </c>
      <c r="J473" s="169">
        <f t="shared" si="1"/>
        <v>1194.1200000000001</v>
      </c>
      <c r="K473" s="159"/>
      <c r="L473" s="159"/>
      <c r="M473" s="161"/>
      <c r="N473" s="159"/>
      <c r="O473" s="159"/>
      <c r="P473" s="159"/>
      <c r="Q473" s="159"/>
      <c r="R473" s="162"/>
      <c r="S473" s="163"/>
      <c r="T473" s="159"/>
      <c r="U473" s="164"/>
      <c r="V473" s="165"/>
      <c r="W473" s="167"/>
      <c r="Z473" s="174"/>
      <c r="AA473" s="167"/>
      <c r="AB473" s="166"/>
      <c r="AC473" s="166"/>
      <c r="AD473" s="166"/>
    </row>
    <row r="474" spans="1:30">
      <c r="A474" s="159" t="s">
        <v>4030</v>
      </c>
      <c r="B474" s="159" t="s">
        <v>4036</v>
      </c>
      <c r="C474" s="159" t="s">
        <v>2731</v>
      </c>
      <c r="D474" s="159" t="s">
        <v>38</v>
      </c>
      <c r="E474" s="159" t="s">
        <v>2780</v>
      </c>
      <c r="F474" s="160" t="s">
        <v>2766</v>
      </c>
      <c r="G474" s="159" t="s">
        <v>2779</v>
      </c>
      <c r="H474" s="159" t="s">
        <v>2781</v>
      </c>
      <c r="I474" s="169">
        <v>1284</v>
      </c>
      <c r="J474" s="169">
        <f t="shared" si="1"/>
        <v>1194.1200000000001</v>
      </c>
      <c r="K474" s="159"/>
      <c r="L474" s="159"/>
      <c r="M474" s="161"/>
      <c r="N474" s="159"/>
      <c r="O474" s="159"/>
      <c r="P474" s="159"/>
      <c r="Q474" s="159"/>
      <c r="R474" s="162"/>
      <c r="S474" s="163"/>
      <c r="T474" s="159"/>
      <c r="U474" s="164"/>
      <c r="V474" s="165"/>
      <c r="W474" s="167"/>
      <c r="Z474" s="174"/>
      <c r="AA474" s="167"/>
      <c r="AB474" s="166"/>
      <c r="AC474" s="166"/>
      <c r="AD474" s="166"/>
    </row>
    <row r="475" spans="1:30">
      <c r="A475" s="159" t="s">
        <v>4030</v>
      </c>
      <c r="B475" s="159" t="s">
        <v>4036</v>
      </c>
      <c r="C475" s="159" t="s">
        <v>2731</v>
      </c>
      <c r="D475" s="159" t="s">
        <v>38</v>
      </c>
      <c r="E475" s="159" t="s">
        <v>2783</v>
      </c>
      <c r="F475" s="160" t="s">
        <v>2766</v>
      </c>
      <c r="G475" s="159" t="s">
        <v>2782</v>
      </c>
      <c r="H475" s="159" t="s">
        <v>2784</v>
      </c>
      <c r="I475" s="169">
        <v>1284</v>
      </c>
      <c r="J475" s="169">
        <f t="shared" si="1"/>
        <v>1194.1200000000001</v>
      </c>
      <c r="K475" s="159"/>
      <c r="L475" s="159"/>
      <c r="M475" s="161"/>
      <c r="N475" s="159"/>
      <c r="O475" s="159"/>
      <c r="P475" s="159"/>
      <c r="Q475" s="159"/>
      <c r="R475" s="162"/>
      <c r="S475" s="163"/>
      <c r="T475" s="159"/>
      <c r="U475" s="164"/>
      <c r="V475" s="165"/>
      <c r="W475" s="167"/>
      <c r="Z475" s="174"/>
      <c r="AA475" s="167"/>
      <c r="AB475" s="166"/>
      <c r="AC475" s="166"/>
      <c r="AD475" s="166"/>
    </row>
    <row r="476" spans="1:30">
      <c r="A476" s="159" t="s">
        <v>4030</v>
      </c>
      <c r="B476" s="159" t="s">
        <v>4036</v>
      </c>
      <c r="C476" s="159" t="s">
        <v>2731</v>
      </c>
      <c r="D476" s="159" t="s">
        <v>38</v>
      </c>
      <c r="E476" s="159" t="s">
        <v>2786</v>
      </c>
      <c r="F476" s="160" t="s">
        <v>2771</v>
      </c>
      <c r="G476" s="159" t="s">
        <v>2785</v>
      </c>
      <c r="H476" s="159" t="s">
        <v>2787</v>
      </c>
      <c r="I476" s="169">
        <v>2354</v>
      </c>
      <c r="J476" s="169">
        <f t="shared" si="1"/>
        <v>2189.2200000000003</v>
      </c>
      <c r="K476" s="159"/>
      <c r="L476" s="159"/>
      <c r="M476" s="161"/>
      <c r="N476" s="159"/>
      <c r="O476" s="159"/>
      <c r="P476" s="159"/>
      <c r="Q476" s="159"/>
      <c r="R476" s="162"/>
      <c r="S476" s="163"/>
      <c r="T476" s="159"/>
      <c r="U476" s="164"/>
      <c r="V476" s="165"/>
      <c r="W476" s="167"/>
      <c r="Z476" s="174"/>
      <c r="AA476" s="167"/>
      <c r="AB476" s="166"/>
      <c r="AC476" s="166"/>
      <c r="AD476" s="166"/>
    </row>
    <row r="477" spans="1:30">
      <c r="A477" s="159" t="s">
        <v>4030</v>
      </c>
      <c r="B477" s="159" t="s">
        <v>4036</v>
      </c>
      <c r="C477" s="159" t="s">
        <v>2731</v>
      </c>
      <c r="D477" s="159" t="s">
        <v>38</v>
      </c>
      <c r="E477" s="159" t="s">
        <v>2789</v>
      </c>
      <c r="F477" s="160" t="s">
        <v>2766</v>
      </c>
      <c r="G477" s="159" t="s">
        <v>2788</v>
      </c>
      <c r="H477" s="159" t="s">
        <v>2790</v>
      </c>
      <c r="I477" s="169">
        <v>2782</v>
      </c>
      <c r="J477" s="169">
        <f t="shared" si="1"/>
        <v>2587.2600000000002</v>
      </c>
      <c r="K477" s="159"/>
      <c r="L477" s="159"/>
      <c r="M477" s="161"/>
      <c r="N477" s="159"/>
      <c r="O477" s="159"/>
      <c r="P477" s="159"/>
      <c r="Q477" s="159"/>
      <c r="R477" s="162"/>
      <c r="S477" s="163"/>
      <c r="T477" s="159"/>
      <c r="U477" s="164"/>
      <c r="V477" s="165"/>
      <c r="W477" s="167"/>
      <c r="Z477" s="174"/>
      <c r="AA477" s="167"/>
      <c r="AB477" s="166"/>
      <c r="AC477" s="166"/>
      <c r="AD477" s="166"/>
    </row>
    <row r="478" spans="1:30">
      <c r="A478" s="159" t="s">
        <v>4030</v>
      </c>
      <c r="B478" s="159" t="s">
        <v>4036</v>
      </c>
      <c r="C478" s="159" t="s">
        <v>2731</v>
      </c>
      <c r="D478" s="159" t="s">
        <v>38</v>
      </c>
      <c r="E478" s="159" t="s">
        <v>2792</v>
      </c>
      <c r="F478" s="160" t="s">
        <v>2766</v>
      </c>
      <c r="G478" s="159" t="s">
        <v>2791</v>
      </c>
      <c r="H478" s="159" t="s">
        <v>2793</v>
      </c>
      <c r="I478" s="169">
        <v>2782</v>
      </c>
      <c r="J478" s="169">
        <f t="shared" si="1"/>
        <v>2587.2600000000002</v>
      </c>
      <c r="K478" s="159"/>
      <c r="L478" s="159"/>
      <c r="M478" s="161"/>
      <c r="N478" s="159"/>
      <c r="O478" s="159"/>
      <c r="P478" s="159"/>
      <c r="Q478" s="159"/>
      <c r="R478" s="162"/>
      <c r="S478" s="163"/>
      <c r="T478" s="159"/>
      <c r="U478" s="164"/>
      <c r="V478" s="165"/>
      <c r="W478" s="167"/>
      <c r="Z478" s="174"/>
      <c r="AA478" s="167"/>
      <c r="AB478" s="166"/>
      <c r="AC478" s="166"/>
      <c r="AD478" s="166"/>
    </row>
    <row r="479" spans="1:30">
      <c r="A479" s="159" t="s">
        <v>4030</v>
      </c>
      <c r="B479" s="159" t="s">
        <v>4036</v>
      </c>
      <c r="C479" s="159" t="s">
        <v>2731</v>
      </c>
      <c r="D479" s="159" t="s">
        <v>38</v>
      </c>
      <c r="E479" s="159" t="s">
        <v>2795</v>
      </c>
      <c r="F479" s="160" t="s">
        <v>2766</v>
      </c>
      <c r="G479" s="159" t="s">
        <v>2794</v>
      </c>
      <c r="H479" s="159" t="s">
        <v>2796</v>
      </c>
      <c r="I479" s="169">
        <v>2782</v>
      </c>
      <c r="J479" s="169">
        <f t="shared" si="1"/>
        <v>2587.2600000000002</v>
      </c>
      <c r="K479" s="159"/>
      <c r="L479" s="159"/>
      <c r="M479" s="161"/>
      <c r="N479" s="159"/>
      <c r="O479" s="159"/>
      <c r="P479" s="159"/>
      <c r="Q479" s="159"/>
      <c r="R479" s="162"/>
      <c r="S479" s="163"/>
      <c r="T479" s="159"/>
      <c r="U479" s="164"/>
      <c r="V479" s="165"/>
      <c r="W479" s="167"/>
      <c r="Z479" s="174"/>
      <c r="AA479" s="167"/>
      <c r="AB479" s="166"/>
      <c r="AC479" s="166"/>
      <c r="AD479" s="166"/>
    </row>
    <row r="480" spans="1:30">
      <c r="A480" s="159" t="s">
        <v>4030</v>
      </c>
      <c r="B480" s="159" t="s">
        <v>4036</v>
      </c>
      <c r="C480" s="159" t="s">
        <v>2731</v>
      </c>
      <c r="D480" s="159" t="s">
        <v>38</v>
      </c>
      <c r="E480" s="159" t="s">
        <v>2799</v>
      </c>
      <c r="F480" s="160" t="s">
        <v>2797</v>
      </c>
      <c r="G480" s="159" t="s">
        <v>2798</v>
      </c>
      <c r="H480" s="159" t="s">
        <v>2800</v>
      </c>
      <c r="I480" s="169">
        <v>3317</v>
      </c>
      <c r="J480" s="169">
        <f t="shared" si="1"/>
        <v>3084.81</v>
      </c>
      <c r="K480" s="159"/>
      <c r="L480" s="159"/>
      <c r="M480" s="161"/>
      <c r="N480" s="159"/>
      <c r="O480" s="159"/>
      <c r="P480" s="159"/>
      <c r="Q480" s="159"/>
      <c r="R480" s="162"/>
      <c r="S480" s="163"/>
      <c r="T480" s="159"/>
      <c r="U480" s="164"/>
      <c r="V480" s="165"/>
      <c r="W480" s="167"/>
      <c r="Z480" s="174"/>
      <c r="AA480" s="167"/>
      <c r="AB480" s="166"/>
      <c r="AC480" s="166"/>
      <c r="AD480" s="166"/>
    </row>
    <row r="481" spans="1:30">
      <c r="A481" s="159" t="s">
        <v>4030</v>
      </c>
      <c r="B481" s="159" t="s">
        <v>4036</v>
      </c>
      <c r="C481" s="159" t="s">
        <v>2731</v>
      </c>
      <c r="D481" s="159" t="s">
        <v>38</v>
      </c>
      <c r="E481" s="159" t="s">
        <v>2804</v>
      </c>
      <c r="F481" s="160" t="s">
        <v>2802</v>
      </c>
      <c r="G481" s="159" t="s">
        <v>2803</v>
      </c>
      <c r="H481" s="159" t="s">
        <v>2805</v>
      </c>
      <c r="I481" s="169">
        <v>3317</v>
      </c>
      <c r="J481" s="169">
        <f t="shared" si="1"/>
        <v>3084.81</v>
      </c>
      <c r="K481" s="159"/>
      <c r="L481" s="159"/>
      <c r="M481" s="161"/>
      <c r="N481" s="159"/>
      <c r="O481" s="159"/>
      <c r="P481" s="159"/>
      <c r="Q481" s="159"/>
      <c r="R481" s="162"/>
      <c r="S481" s="163"/>
      <c r="T481" s="159"/>
      <c r="U481" s="164"/>
      <c r="V481" s="165"/>
      <c r="W481" s="167"/>
      <c r="Z481" s="174"/>
      <c r="AA481" s="167"/>
      <c r="AB481" s="166"/>
      <c r="AC481" s="166"/>
      <c r="AD481" s="166"/>
    </row>
    <row r="482" spans="1:30">
      <c r="A482" s="159" t="s">
        <v>4030</v>
      </c>
      <c r="B482" s="159" t="s">
        <v>4036</v>
      </c>
      <c r="C482" s="159" t="s">
        <v>2731</v>
      </c>
      <c r="D482" s="159" t="s">
        <v>38</v>
      </c>
      <c r="E482" s="159" t="s">
        <v>2807</v>
      </c>
      <c r="F482" s="160" t="s">
        <v>2802</v>
      </c>
      <c r="G482" s="159" t="s">
        <v>2806</v>
      </c>
      <c r="H482" s="159" t="s">
        <v>2808</v>
      </c>
      <c r="I482" s="169">
        <v>3317</v>
      </c>
      <c r="J482" s="169">
        <f t="shared" si="1"/>
        <v>3084.81</v>
      </c>
      <c r="K482" s="159"/>
      <c r="L482" s="159"/>
      <c r="M482" s="161"/>
      <c r="N482" s="159"/>
      <c r="O482" s="159"/>
      <c r="P482" s="159"/>
      <c r="Q482" s="159"/>
      <c r="R482" s="162"/>
      <c r="S482" s="163"/>
      <c r="T482" s="159"/>
      <c r="U482" s="164"/>
      <c r="V482" s="165"/>
      <c r="W482" s="167"/>
      <c r="Z482" s="174"/>
      <c r="AA482" s="167"/>
      <c r="AB482" s="166"/>
      <c r="AC482" s="166"/>
      <c r="AD482" s="166"/>
    </row>
    <row r="483" spans="1:30">
      <c r="A483" s="159" t="s">
        <v>4030</v>
      </c>
      <c r="B483" s="159" t="s">
        <v>4036</v>
      </c>
      <c r="C483" s="159" t="s">
        <v>2731</v>
      </c>
      <c r="D483" s="159" t="s">
        <v>38</v>
      </c>
      <c r="E483" s="159" t="s">
        <v>2810</v>
      </c>
      <c r="F483" s="160" t="s">
        <v>2802</v>
      </c>
      <c r="G483" s="159" t="s">
        <v>2809</v>
      </c>
      <c r="H483" s="159" t="s">
        <v>2811</v>
      </c>
      <c r="I483" s="169">
        <v>3317</v>
      </c>
      <c r="J483" s="169">
        <f t="shared" si="1"/>
        <v>3084.81</v>
      </c>
      <c r="K483" s="159"/>
      <c r="L483" s="159"/>
      <c r="M483" s="161"/>
      <c r="N483" s="159"/>
      <c r="O483" s="159"/>
      <c r="P483" s="159"/>
      <c r="Q483" s="159"/>
      <c r="R483" s="162"/>
      <c r="S483" s="163"/>
      <c r="T483" s="159"/>
      <c r="U483" s="164"/>
      <c r="V483" s="165"/>
      <c r="W483" s="167"/>
      <c r="Z483" s="174"/>
      <c r="AA483" s="167"/>
      <c r="AB483" s="166"/>
      <c r="AC483" s="166"/>
      <c r="AD483" s="166"/>
    </row>
    <row r="484" spans="1:30">
      <c r="A484" s="159" t="s">
        <v>4030</v>
      </c>
      <c r="B484" s="159" t="s">
        <v>4036</v>
      </c>
      <c r="C484" s="159" t="s">
        <v>2731</v>
      </c>
      <c r="D484" s="159" t="s">
        <v>38</v>
      </c>
      <c r="E484" s="159" t="s">
        <v>2813</v>
      </c>
      <c r="F484" s="160" t="s">
        <v>2797</v>
      </c>
      <c r="G484" s="159" t="s">
        <v>2812</v>
      </c>
      <c r="H484" s="159" t="s">
        <v>2814</v>
      </c>
      <c r="I484" s="169">
        <v>7169</v>
      </c>
      <c r="J484" s="169">
        <f t="shared" si="1"/>
        <v>6667.17</v>
      </c>
      <c r="K484" s="159"/>
      <c r="L484" s="159"/>
      <c r="M484" s="161"/>
      <c r="N484" s="159"/>
      <c r="O484" s="159"/>
      <c r="P484" s="159"/>
      <c r="Q484" s="159"/>
      <c r="R484" s="162"/>
      <c r="S484" s="163"/>
      <c r="T484" s="159"/>
      <c r="U484" s="164"/>
      <c r="V484" s="165"/>
      <c r="W484" s="167"/>
      <c r="Z484" s="174"/>
      <c r="AA484" s="167"/>
      <c r="AB484" s="166"/>
      <c r="AC484" s="166"/>
      <c r="AD484" s="166"/>
    </row>
    <row r="485" spans="1:30">
      <c r="A485" s="159" t="s">
        <v>4030</v>
      </c>
      <c r="B485" s="159" t="s">
        <v>4036</v>
      </c>
      <c r="C485" s="159" t="s">
        <v>2731</v>
      </c>
      <c r="D485" s="159" t="s">
        <v>38</v>
      </c>
      <c r="E485" s="159" t="s">
        <v>2816</v>
      </c>
      <c r="F485" s="160" t="s">
        <v>2802</v>
      </c>
      <c r="G485" s="159" t="s">
        <v>2815</v>
      </c>
      <c r="H485" s="159" t="s">
        <v>2817</v>
      </c>
      <c r="I485" s="169">
        <v>7169</v>
      </c>
      <c r="J485" s="169">
        <f t="shared" si="1"/>
        <v>6667.17</v>
      </c>
      <c r="K485" s="159"/>
      <c r="L485" s="159"/>
      <c r="M485" s="161"/>
      <c r="N485" s="159"/>
      <c r="O485" s="159"/>
      <c r="P485" s="159"/>
      <c r="Q485" s="159"/>
      <c r="R485" s="162"/>
      <c r="S485" s="163"/>
      <c r="T485" s="159"/>
      <c r="U485" s="164"/>
      <c r="V485" s="165"/>
      <c r="W485" s="167"/>
      <c r="Z485" s="174"/>
      <c r="AA485" s="167"/>
      <c r="AB485" s="166"/>
      <c r="AC485" s="166"/>
      <c r="AD485" s="166"/>
    </row>
    <row r="486" spans="1:30">
      <c r="A486" s="159" t="s">
        <v>4030</v>
      </c>
      <c r="B486" s="159" t="s">
        <v>4036</v>
      </c>
      <c r="C486" s="159" t="s">
        <v>2731</v>
      </c>
      <c r="D486" s="159" t="s">
        <v>38</v>
      </c>
      <c r="E486" s="159" t="s">
        <v>2819</v>
      </c>
      <c r="F486" s="160" t="s">
        <v>2802</v>
      </c>
      <c r="G486" s="159" t="s">
        <v>2818</v>
      </c>
      <c r="H486" s="159" t="s">
        <v>2820</v>
      </c>
      <c r="I486" s="169">
        <v>7169</v>
      </c>
      <c r="J486" s="169">
        <f t="shared" si="1"/>
        <v>6667.17</v>
      </c>
      <c r="K486" s="159"/>
      <c r="L486" s="159"/>
      <c r="M486" s="161"/>
      <c r="N486" s="159"/>
      <c r="O486" s="159"/>
      <c r="P486" s="159"/>
      <c r="Q486" s="159"/>
      <c r="R486" s="162"/>
      <c r="S486" s="163"/>
      <c r="T486" s="159"/>
      <c r="U486" s="164"/>
      <c r="V486" s="165"/>
      <c r="W486" s="167"/>
      <c r="Z486" s="174"/>
      <c r="AA486" s="167"/>
      <c r="AB486" s="166"/>
      <c r="AC486" s="166"/>
      <c r="AD486" s="166"/>
    </row>
    <row r="487" spans="1:30">
      <c r="A487" s="159" t="s">
        <v>4030</v>
      </c>
      <c r="B487" s="159" t="s">
        <v>4036</v>
      </c>
      <c r="C487" s="159" t="s">
        <v>2731</v>
      </c>
      <c r="D487" s="159" t="s">
        <v>38</v>
      </c>
      <c r="E487" s="159" t="s">
        <v>2822</v>
      </c>
      <c r="F487" s="160" t="s">
        <v>2802</v>
      </c>
      <c r="G487" s="159" t="s">
        <v>2821</v>
      </c>
      <c r="H487" s="159" t="s">
        <v>2823</v>
      </c>
      <c r="I487" s="169">
        <v>7169</v>
      </c>
      <c r="J487" s="169">
        <f t="shared" si="1"/>
        <v>6667.17</v>
      </c>
      <c r="K487" s="159"/>
      <c r="L487" s="159"/>
      <c r="M487" s="161"/>
      <c r="N487" s="159"/>
      <c r="O487" s="159"/>
      <c r="P487" s="159"/>
      <c r="Q487" s="159"/>
      <c r="R487" s="162"/>
      <c r="S487" s="163"/>
      <c r="T487" s="159"/>
      <c r="U487" s="164"/>
      <c r="V487" s="165"/>
      <c r="W487" s="167"/>
      <c r="Z487" s="174"/>
      <c r="AA487" s="167"/>
      <c r="AB487" s="166"/>
      <c r="AC487" s="166"/>
      <c r="AD487" s="166"/>
    </row>
    <row r="488" spans="1:30">
      <c r="A488" s="159" t="s">
        <v>4030</v>
      </c>
      <c r="B488" s="159" t="s">
        <v>4036</v>
      </c>
      <c r="C488" s="159" t="s">
        <v>2761</v>
      </c>
      <c r="D488" s="159" t="s">
        <v>38</v>
      </c>
      <c r="E488" s="159" t="s">
        <v>2826</v>
      </c>
      <c r="F488" s="160" t="s">
        <v>2824</v>
      </c>
      <c r="G488" s="159" t="s">
        <v>2825</v>
      </c>
      <c r="H488" s="159" t="s">
        <v>2827</v>
      </c>
      <c r="I488" s="169">
        <v>17976</v>
      </c>
      <c r="J488" s="169">
        <f t="shared" si="1"/>
        <v>16717.68</v>
      </c>
      <c r="K488" s="159"/>
      <c r="L488" s="159"/>
      <c r="M488" s="161"/>
      <c r="N488" s="159"/>
      <c r="O488" s="159"/>
      <c r="P488" s="159"/>
      <c r="Q488" s="159"/>
      <c r="R488" s="162"/>
      <c r="S488" s="163"/>
      <c r="T488" s="159"/>
      <c r="U488" s="164"/>
      <c r="V488" s="165"/>
      <c r="W488" s="167"/>
      <c r="Z488" s="174"/>
      <c r="AA488" s="167"/>
      <c r="AB488" s="166"/>
      <c r="AC488" s="166"/>
      <c r="AD488" s="166"/>
    </row>
    <row r="489" spans="1:30">
      <c r="A489" s="159" t="s">
        <v>4030</v>
      </c>
      <c r="B489" s="159" t="s">
        <v>4036</v>
      </c>
      <c r="C489" s="159" t="s">
        <v>2761</v>
      </c>
      <c r="D489" s="159" t="s">
        <v>38</v>
      </c>
      <c r="E489" s="159" t="s">
        <v>2830</v>
      </c>
      <c r="F489" s="160" t="s">
        <v>2828</v>
      </c>
      <c r="G489" s="159" t="s">
        <v>2829</v>
      </c>
      <c r="H489" s="159" t="s">
        <v>2831</v>
      </c>
      <c r="I489" s="169">
        <v>12519</v>
      </c>
      <c r="J489" s="169">
        <f>I489*0.93</f>
        <v>11642.67</v>
      </c>
      <c r="K489" s="159"/>
      <c r="L489" s="159"/>
      <c r="M489" s="161"/>
      <c r="N489" s="159"/>
      <c r="O489" s="159"/>
      <c r="P489" s="159"/>
      <c r="Q489" s="159"/>
      <c r="R489" s="162"/>
      <c r="S489" s="163"/>
      <c r="T489" s="159"/>
      <c r="U489" s="164"/>
      <c r="V489" s="165"/>
      <c r="W489" s="167"/>
      <c r="Z489" s="174"/>
      <c r="AA489" s="167"/>
      <c r="AB489" s="166"/>
      <c r="AC489" s="166"/>
      <c r="AD489" s="166"/>
    </row>
    <row r="490" spans="1:30">
      <c r="A490" s="159" t="s">
        <v>4030</v>
      </c>
      <c r="B490" s="159" t="s">
        <v>4036</v>
      </c>
      <c r="C490" s="159" t="s">
        <v>2731</v>
      </c>
      <c r="D490" s="159" t="s">
        <v>38</v>
      </c>
      <c r="E490" s="159" t="s">
        <v>2834</v>
      </c>
      <c r="F490" s="160" t="s">
        <v>2828</v>
      </c>
      <c r="G490" s="159" t="s">
        <v>2833</v>
      </c>
      <c r="H490" s="159" t="s">
        <v>2835</v>
      </c>
      <c r="I490" s="169">
        <v>3317</v>
      </c>
      <c r="J490" s="169">
        <f t="shared" si="1"/>
        <v>3084.81</v>
      </c>
      <c r="K490" s="159"/>
      <c r="L490" s="159"/>
      <c r="M490" s="161"/>
      <c r="N490" s="159"/>
      <c r="O490" s="159"/>
      <c r="P490" s="159"/>
      <c r="Q490" s="159"/>
      <c r="R490" s="162"/>
      <c r="S490" s="163"/>
      <c r="T490" s="159"/>
      <c r="U490" s="164"/>
      <c r="V490" s="165"/>
      <c r="W490" s="167"/>
      <c r="Z490" s="174"/>
      <c r="AA490" s="167"/>
      <c r="AB490" s="166"/>
      <c r="AC490" s="166"/>
      <c r="AD490" s="166"/>
    </row>
    <row r="491" spans="1:30">
      <c r="A491" s="159" t="s">
        <v>4030</v>
      </c>
      <c r="B491" s="159" t="s">
        <v>4036</v>
      </c>
      <c r="C491" s="159" t="s">
        <v>2731</v>
      </c>
      <c r="D491" s="159" t="s">
        <v>38</v>
      </c>
      <c r="E491" s="159" t="s">
        <v>2837</v>
      </c>
      <c r="F491" s="160" t="s">
        <v>2828</v>
      </c>
      <c r="G491" s="159" t="s">
        <v>2836</v>
      </c>
      <c r="H491" s="159" t="s">
        <v>2838</v>
      </c>
      <c r="I491" s="169">
        <v>3317</v>
      </c>
      <c r="J491" s="169">
        <f t="shared" si="1"/>
        <v>3084.81</v>
      </c>
      <c r="K491" s="159"/>
      <c r="L491" s="159"/>
      <c r="M491" s="161"/>
      <c r="N491" s="159"/>
      <c r="O491" s="159"/>
      <c r="P491" s="159"/>
      <c r="Q491" s="159"/>
      <c r="R491" s="162"/>
      <c r="S491" s="163"/>
      <c r="T491" s="159"/>
      <c r="U491" s="164"/>
      <c r="V491" s="165"/>
      <c r="W491" s="167"/>
      <c r="Z491" s="174"/>
      <c r="AA491" s="167"/>
      <c r="AB491" s="166"/>
      <c r="AC491" s="166"/>
      <c r="AD491" s="166"/>
    </row>
    <row r="492" spans="1:30">
      <c r="A492" s="159" t="s">
        <v>4030</v>
      </c>
      <c r="B492" s="159" t="s">
        <v>4036</v>
      </c>
      <c r="C492" s="159" t="s">
        <v>2731</v>
      </c>
      <c r="D492" s="159" t="s">
        <v>38</v>
      </c>
      <c r="E492" s="159" t="s">
        <v>2840</v>
      </c>
      <c r="F492" s="160" t="s">
        <v>2828</v>
      </c>
      <c r="G492" s="159" t="s">
        <v>2839</v>
      </c>
      <c r="H492" s="159" t="s">
        <v>2841</v>
      </c>
      <c r="I492" s="169">
        <v>3317</v>
      </c>
      <c r="J492" s="169">
        <f t="shared" si="1"/>
        <v>3084.81</v>
      </c>
      <c r="K492" s="159"/>
      <c r="L492" s="159"/>
      <c r="M492" s="161"/>
      <c r="N492" s="159"/>
      <c r="O492" s="159"/>
      <c r="P492" s="159"/>
      <c r="Q492" s="159"/>
      <c r="R492" s="162"/>
      <c r="S492" s="163"/>
      <c r="T492" s="159"/>
      <c r="U492" s="164"/>
      <c r="V492" s="165"/>
      <c r="W492" s="167"/>
      <c r="Z492" s="174"/>
      <c r="AA492" s="167"/>
      <c r="AB492" s="166"/>
      <c r="AC492" s="166"/>
      <c r="AD492" s="166"/>
    </row>
    <row r="493" spans="1:30">
      <c r="A493" s="159" t="s">
        <v>4030</v>
      </c>
      <c r="B493" s="159" t="s">
        <v>4036</v>
      </c>
      <c r="C493" s="159" t="s">
        <v>2731</v>
      </c>
      <c r="D493" s="159" t="s">
        <v>38</v>
      </c>
      <c r="E493" s="159" t="s">
        <v>2844</v>
      </c>
      <c r="F493" s="160" t="s">
        <v>2842</v>
      </c>
      <c r="G493" s="159" t="s">
        <v>2843</v>
      </c>
      <c r="H493" s="159" t="s">
        <v>2845</v>
      </c>
      <c r="I493" s="169">
        <v>3317</v>
      </c>
      <c r="J493" s="169">
        <f t="shared" si="1"/>
        <v>3084.81</v>
      </c>
      <c r="K493" s="159"/>
      <c r="L493" s="159"/>
      <c r="M493" s="161"/>
      <c r="N493" s="159"/>
      <c r="O493" s="159"/>
      <c r="P493" s="159"/>
      <c r="Q493" s="159"/>
      <c r="R493" s="162"/>
      <c r="S493" s="163"/>
      <c r="T493" s="159"/>
      <c r="U493" s="164"/>
      <c r="V493" s="165"/>
      <c r="W493" s="167"/>
      <c r="Z493" s="174"/>
      <c r="AA493" s="167"/>
      <c r="AB493" s="166"/>
      <c r="AC493" s="166"/>
      <c r="AD493" s="166"/>
    </row>
    <row r="494" spans="1:30">
      <c r="A494" s="159" t="s">
        <v>4030</v>
      </c>
      <c r="B494" s="159" t="s">
        <v>4036</v>
      </c>
      <c r="C494" s="159" t="s">
        <v>2731</v>
      </c>
      <c r="D494" s="159" t="s">
        <v>38</v>
      </c>
      <c r="E494" s="159" t="s">
        <v>2847</v>
      </c>
      <c r="F494" s="160" t="s">
        <v>2842</v>
      </c>
      <c r="G494" s="159" t="s">
        <v>2846</v>
      </c>
      <c r="H494" s="159" t="s">
        <v>2849</v>
      </c>
      <c r="I494" s="169">
        <v>3317</v>
      </c>
      <c r="J494" s="169">
        <f t="shared" si="1"/>
        <v>3084.81</v>
      </c>
      <c r="K494" s="159"/>
      <c r="L494" s="159"/>
      <c r="M494" s="161"/>
      <c r="N494" s="159"/>
      <c r="O494" s="159"/>
      <c r="P494" s="159"/>
      <c r="Q494" s="159"/>
      <c r="R494" s="162"/>
      <c r="S494" s="163"/>
      <c r="T494" s="159"/>
      <c r="U494" s="164"/>
      <c r="V494" s="165"/>
      <c r="W494" s="167"/>
      <c r="Z494" s="174"/>
      <c r="AA494" s="167"/>
      <c r="AB494" s="166"/>
      <c r="AC494" s="166"/>
      <c r="AD494" s="166"/>
    </row>
    <row r="495" spans="1:30">
      <c r="A495" s="159" t="s">
        <v>4030</v>
      </c>
      <c r="B495" s="159" t="s">
        <v>4036</v>
      </c>
      <c r="C495" s="159" t="s">
        <v>2731</v>
      </c>
      <c r="D495" s="159" t="s">
        <v>38</v>
      </c>
      <c r="E495" s="159" t="s">
        <v>2851</v>
      </c>
      <c r="F495" s="160" t="s">
        <v>2842</v>
      </c>
      <c r="G495" s="159" t="s">
        <v>2850</v>
      </c>
      <c r="H495" s="159" t="s">
        <v>2853</v>
      </c>
      <c r="I495" s="169">
        <v>3317</v>
      </c>
      <c r="J495" s="169">
        <f t="shared" si="1"/>
        <v>3084.81</v>
      </c>
      <c r="K495" s="159"/>
      <c r="L495" s="159"/>
      <c r="M495" s="161"/>
      <c r="N495" s="159"/>
      <c r="O495" s="159"/>
      <c r="P495" s="159"/>
      <c r="Q495" s="159"/>
      <c r="R495" s="162"/>
      <c r="S495" s="163"/>
      <c r="T495" s="159"/>
      <c r="U495" s="164"/>
      <c r="V495" s="165"/>
      <c r="W495" s="167"/>
      <c r="Z495" s="174"/>
      <c r="AA495" s="167"/>
      <c r="AB495" s="166"/>
      <c r="AC495" s="166"/>
      <c r="AD495" s="166"/>
    </row>
    <row r="496" spans="1:30">
      <c r="A496" s="159" t="s">
        <v>4030</v>
      </c>
      <c r="B496" s="159" t="s">
        <v>4036</v>
      </c>
      <c r="C496" s="159" t="s">
        <v>2731</v>
      </c>
      <c r="D496" s="159" t="s">
        <v>38</v>
      </c>
      <c r="E496" s="159" t="s">
        <v>2855</v>
      </c>
      <c r="F496" s="160" t="s">
        <v>2842</v>
      </c>
      <c r="G496" s="159" t="s">
        <v>2854</v>
      </c>
      <c r="H496" s="159" t="s">
        <v>2856</v>
      </c>
      <c r="I496" s="169">
        <v>6955</v>
      </c>
      <c r="J496" s="169">
        <f t="shared" si="1"/>
        <v>6468.1500000000005</v>
      </c>
      <c r="K496" s="159"/>
      <c r="L496" s="159"/>
      <c r="M496" s="161"/>
      <c r="N496" s="159"/>
      <c r="O496" s="159"/>
      <c r="P496" s="159"/>
      <c r="Q496" s="159"/>
      <c r="R496" s="162"/>
      <c r="S496" s="163"/>
      <c r="T496" s="159"/>
      <c r="U496" s="164"/>
      <c r="V496" s="165"/>
      <c r="W496" s="167"/>
      <c r="Z496" s="174"/>
      <c r="AA496" s="167"/>
      <c r="AB496" s="166"/>
      <c r="AC496" s="166"/>
      <c r="AD496" s="166"/>
    </row>
    <row r="497" spans="1:30">
      <c r="A497" s="159" t="s">
        <v>4030</v>
      </c>
      <c r="B497" s="159" t="s">
        <v>4036</v>
      </c>
      <c r="C497" s="159" t="s">
        <v>2731</v>
      </c>
      <c r="D497" s="159"/>
      <c r="E497" s="159" t="s">
        <v>2858</v>
      </c>
      <c r="F497" s="160" t="s">
        <v>2828</v>
      </c>
      <c r="G497" s="159" t="s">
        <v>2857</v>
      </c>
      <c r="H497" s="159" t="s">
        <v>2859</v>
      </c>
      <c r="I497" s="169">
        <v>6955</v>
      </c>
      <c r="J497" s="169">
        <f t="shared" si="1"/>
        <v>6468.1500000000005</v>
      </c>
      <c r="K497" s="159"/>
      <c r="L497" s="159"/>
      <c r="M497" s="161"/>
      <c r="N497" s="159"/>
      <c r="O497" s="159"/>
      <c r="P497" s="159"/>
      <c r="Q497" s="159"/>
      <c r="R497" s="162"/>
      <c r="S497" s="163"/>
      <c r="T497" s="159"/>
      <c r="U497" s="164"/>
      <c r="V497" s="165"/>
      <c r="W497" s="167"/>
      <c r="Z497" s="174"/>
      <c r="AA497" s="167"/>
      <c r="AB497" s="166"/>
      <c r="AC497" s="166"/>
      <c r="AD497" s="166"/>
    </row>
    <row r="498" spans="1:30">
      <c r="A498" s="159" t="s">
        <v>4030</v>
      </c>
      <c r="B498" s="159" t="s">
        <v>4036</v>
      </c>
      <c r="C498" s="159" t="s">
        <v>2731</v>
      </c>
      <c r="D498" s="159"/>
      <c r="E498" s="159" t="s">
        <v>2861</v>
      </c>
      <c r="F498" s="160" t="s">
        <v>2828</v>
      </c>
      <c r="G498" s="159" t="s">
        <v>2860</v>
      </c>
      <c r="H498" s="159" t="s">
        <v>2862</v>
      </c>
      <c r="I498" s="169">
        <v>6955</v>
      </c>
      <c r="J498" s="169">
        <f t="shared" si="1"/>
        <v>6468.1500000000005</v>
      </c>
      <c r="K498" s="159"/>
      <c r="L498" s="159"/>
      <c r="M498" s="161"/>
      <c r="N498" s="159"/>
      <c r="O498" s="159"/>
      <c r="P498" s="159"/>
      <c r="Q498" s="159"/>
      <c r="R498" s="162"/>
      <c r="S498" s="163"/>
      <c r="T498" s="159"/>
      <c r="U498" s="164"/>
      <c r="V498" s="165"/>
      <c r="W498" s="167"/>
      <c r="Z498" s="174"/>
      <c r="AA498" s="167"/>
      <c r="AB498" s="166"/>
      <c r="AC498" s="166"/>
      <c r="AD498" s="166"/>
    </row>
    <row r="499" spans="1:30">
      <c r="A499" s="159" t="s">
        <v>4030</v>
      </c>
      <c r="B499" s="159" t="s">
        <v>4036</v>
      </c>
      <c r="C499" s="159" t="s">
        <v>2731</v>
      </c>
      <c r="D499" s="159"/>
      <c r="E499" s="159" t="s">
        <v>2864</v>
      </c>
      <c r="F499" s="160" t="s">
        <v>2828</v>
      </c>
      <c r="G499" s="159" t="s">
        <v>2863</v>
      </c>
      <c r="H499" s="159" t="s">
        <v>2865</v>
      </c>
      <c r="I499" s="169">
        <v>6955</v>
      </c>
      <c r="J499" s="169">
        <f t="shared" si="1"/>
        <v>6468.1500000000005</v>
      </c>
      <c r="K499" s="159"/>
      <c r="L499" s="159"/>
      <c r="M499" s="161"/>
      <c r="N499" s="159"/>
      <c r="O499" s="159"/>
      <c r="P499" s="159"/>
      <c r="Q499" s="159"/>
      <c r="R499" s="162"/>
      <c r="S499" s="163"/>
      <c r="T499" s="159"/>
      <c r="U499" s="164"/>
      <c r="V499" s="165"/>
      <c r="W499" s="167"/>
      <c r="Z499" s="174"/>
      <c r="AA499" s="167"/>
      <c r="AB499" s="166"/>
      <c r="AC499" s="166"/>
      <c r="AD499" s="166"/>
    </row>
    <row r="500" spans="1:30">
      <c r="A500" s="159" t="s">
        <v>4030</v>
      </c>
      <c r="B500" s="159" t="s">
        <v>4036</v>
      </c>
      <c r="C500" s="159" t="s">
        <v>2731</v>
      </c>
      <c r="D500" s="159"/>
      <c r="E500" s="159" t="s">
        <v>2867</v>
      </c>
      <c r="F500" s="160" t="s">
        <v>2842</v>
      </c>
      <c r="G500" s="159" t="s">
        <v>2866</v>
      </c>
      <c r="H500" s="159" t="s">
        <v>2868</v>
      </c>
      <c r="I500" s="169">
        <v>6955</v>
      </c>
      <c r="J500" s="169">
        <f t="shared" si="1"/>
        <v>6468.1500000000005</v>
      </c>
      <c r="K500" s="159"/>
      <c r="L500" s="159"/>
      <c r="M500" s="161"/>
      <c r="N500" s="159"/>
      <c r="O500" s="159"/>
      <c r="P500" s="159"/>
      <c r="Q500" s="159"/>
      <c r="R500" s="162"/>
      <c r="S500" s="163"/>
      <c r="T500" s="159"/>
      <c r="U500" s="164"/>
      <c r="V500" s="165"/>
      <c r="W500" s="167"/>
      <c r="Z500" s="174"/>
      <c r="AA500" s="167"/>
      <c r="AB500" s="166"/>
      <c r="AC500" s="166"/>
      <c r="AD500" s="166"/>
    </row>
    <row r="501" spans="1:30">
      <c r="A501" s="159" t="s">
        <v>4030</v>
      </c>
      <c r="B501" s="159" t="s">
        <v>4036</v>
      </c>
      <c r="C501" s="159" t="s">
        <v>2731</v>
      </c>
      <c r="D501" s="159"/>
      <c r="E501" s="159" t="s">
        <v>2870</v>
      </c>
      <c r="F501" s="160" t="s">
        <v>2842</v>
      </c>
      <c r="G501" s="159" t="s">
        <v>2869</v>
      </c>
      <c r="H501" s="159" t="s">
        <v>2871</v>
      </c>
      <c r="I501" s="169">
        <v>6955</v>
      </c>
      <c r="J501" s="169">
        <f t="shared" si="1"/>
        <v>6468.1500000000005</v>
      </c>
      <c r="K501" s="159"/>
      <c r="L501" s="159"/>
      <c r="M501" s="161"/>
      <c r="N501" s="159"/>
      <c r="O501" s="159"/>
      <c r="P501" s="159"/>
      <c r="Q501" s="159"/>
      <c r="R501" s="162"/>
      <c r="S501" s="163"/>
      <c r="T501" s="159"/>
      <c r="U501" s="164"/>
      <c r="V501" s="165"/>
      <c r="W501" s="167"/>
      <c r="Z501" s="174"/>
      <c r="AA501" s="167"/>
      <c r="AB501" s="166"/>
      <c r="AC501" s="166"/>
      <c r="AD501" s="166"/>
    </row>
    <row r="502" spans="1:30">
      <c r="A502" s="159" t="s">
        <v>4030</v>
      </c>
      <c r="B502" s="159" t="s">
        <v>4036</v>
      </c>
      <c r="C502" s="159" t="s">
        <v>2761</v>
      </c>
      <c r="D502" s="159"/>
      <c r="E502" s="159" t="s">
        <v>2874</v>
      </c>
      <c r="F502" s="160" t="s">
        <v>2872</v>
      </c>
      <c r="G502" s="159" t="s">
        <v>2873</v>
      </c>
      <c r="H502" s="159" t="s">
        <v>2875</v>
      </c>
      <c r="I502" s="169">
        <v>4173</v>
      </c>
      <c r="J502" s="169">
        <f t="shared" si="1"/>
        <v>3880.8900000000003</v>
      </c>
      <c r="K502" s="159"/>
      <c r="L502" s="159"/>
      <c r="M502" s="161"/>
      <c r="N502" s="159"/>
      <c r="O502" s="159"/>
      <c r="P502" s="159"/>
      <c r="Q502" s="159"/>
      <c r="R502" s="162"/>
      <c r="S502" s="163"/>
      <c r="T502" s="159"/>
      <c r="U502" s="164"/>
      <c r="V502" s="165"/>
      <c r="W502" s="167"/>
      <c r="Z502" s="174"/>
      <c r="AA502" s="167"/>
      <c r="AB502" s="166"/>
      <c r="AC502" s="166"/>
      <c r="AD502" s="166"/>
    </row>
    <row r="503" spans="1:30">
      <c r="A503" s="159" t="s">
        <v>4030</v>
      </c>
      <c r="B503" s="159" t="s">
        <v>4036</v>
      </c>
      <c r="C503" s="159" t="s">
        <v>2731</v>
      </c>
      <c r="D503" s="159"/>
      <c r="E503" s="159" t="s">
        <v>2879</v>
      </c>
      <c r="F503" s="160" t="s">
        <v>2877</v>
      </c>
      <c r="G503" s="159" t="s">
        <v>2878</v>
      </c>
      <c r="H503" s="159" t="s">
        <v>2880</v>
      </c>
      <c r="I503" s="169">
        <v>2675</v>
      </c>
      <c r="J503" s="169">
        <f t="shared" si="1"/>
        <v>2487.75</v>
      </c>
      <c r="K503" s="159"/>
      <c r="L503" s="159"/>
      <c r="M503" s="161"/>
      <c r="N503" s="159"/>
      <c r="O503" s="159"/>
      <c r="P503" s="159"/>
      <c r="Q503" s="159"/>
      <c r="R503" s="162"/>
      <c r="S503" s="163"/>
      <c r="T503" s="159"/>
      <c r="U503" s="164"/>
      <c r="V503" s="165"/>
      <c r="W503" s="167"/>
      <c r="Z503" s="174"/>
      <c r="AA503" s="167"/>
      <c r="AB503" s="166"/>
      <c r="AC503" s="166"/>
      <c r="AD503" s="166"/>
    </row>
    <row r="504" spans="1:30">
      <c r="A504" s="159" t="s">
        <v>4030</v>
      </c>
      <c r="B504" s="159" t="s">
        <v>4036</v>
      </c>
      <c r="C504" s="159" t="s">
        <v>2731</v>
      </c>
      <c r="D504" s="159"/>
      <c r="E504" s="159" t="s">
        <v>2883</v>
      </c>
      <c r="F504" s="160" t="s">
        <v>2877</v>
      </c>
      <c r="G504" s="159" t="s">
        <v>2882</v>
      </c>
      <c r="H504" s="159" t="s">
        <v>2884</v>
      </c>
      <c r="I504" s="169">
        <v>2675</v>
      </c>
      <c r="J504" s="169">
        <f t="shared" si="1"/>
        <v>2487.75</v>
      </c>
      <c r="K504" s="159"/>
      <c r="L504" s="159"/>
      <c r="M504" s="161"/>
      <c r="N504" s="159"/>
      <c r="O504" s="159"/>
      <c r="P504" s="159"/>
      <c r="Q504" s="159"/>
      <c r="R504" s="162"/>
      <c r="S504" s="163"/>
      <c r="T504" s="159"/>
      <c r="U504" s="164"/>
      <c r="V504" s="165"/>
      <c r="W504" s="167"/>
      <c r="Z504" s="174"/>
      <c r="AA504" s="167"/>
      <c r="AB504" s="166"/>
      <c r="AC504" s="166"/>
      <c r="AD504" s="166"/>
    </row>
    <row r="505" spans="1:30">
      <c r="A505" s="159" t="s">
        <v>4030</v>
      </c>
      <c r="B505" s="159" t="s">
        <v>4036</v>
      </c>
      <c r="C505" s="159" t="s">
        <v>2731</v>
      </c>
      <c r="D505" s="159"/>
      <c r="E505" s="159" t="s">
        <v>2886</v>
      </c>
      <c r="F505" s="160" t="s">
        <v>2877</v>
      </c>
      <c r="G505" s="159" t="s">
        <v>2885</v>
      </c>
      <c r="H505" s="159" t="s">
        <v>2887</v>
      </c>
      <c r="I505" s="169">
        <v>2675</v>
      </c>
      <c r="J505" s="169">
        <f t="shared" si="1"/>
        <v>2487.75</v>
      </c>
      <c r="K505" s="159"/>
      <c r="L505" s="159"/>
      <c r="M505" s="161"/>
      <c r="N505" s="159"/>
      <c r="O505" s="159"/>
      <c r="P505" s="159"/>
      <c r="Q505" s="159"/>
      <c r="R505" s="162"/>
      <c r="S505" s="163"/>
      <c r="T505" s="159"/>
      <c r="U505" s="164"/>
      <c r="V505" s="165"/>
      <c r="W505" s="167"/>
      <c r="Z505" s="174"/>
      <c r="AA505" s="167"/>
      <c r="AB505" s="166"/>
      <c r="AC505" s="166"/>
      <c r="AD505" s="166"/>
    </row>
    <row r="506" spans="1:30">
      <c r="A506" s="159" t="s">
        <v>4030</v>
      </c>
      <c r="B506" s="159" t="s">
        <v>4036</v>
      </c>
      <c r="C506" s="159" t="s">
        <v>2731</v>
      </c>
      <c r="D506" s="159"/>
      <c r="E506" s="159" t="s">
        <v>2890</v>
      </c>
      <c r="F506" s="160" t="s">
        <v>2888</v>
      </c>
      <c r="G506" s="159" t="s">
        <v>2889</v>
      </c>
      <c r="H506" s="159" t="s">
        <v>2891</v>
      </c>
      <c r="I506" s="169">
        <v>2675</v>
      </c>
      <c r="J506" s="169">
        <f t="shared" si="1"/>
        <v>2487.75</v>
      </c>
      <c r="K506" s="159"/>
      <c r="L506" s="159"/>
      <c r="M506" s="161"/>
      <c r="N506" s="159"/>
      <c r="O506" s="159"/>
      <c r="P506" s="159"/>
      <c r="Q506" s="159"/>
      <c r="R506" s="162"/>
      <c r="S506" s="163"/>
      <c r="T506" s="159"/>
      <c r="U506" s="164"/>
      <c r="V506" s="165"/>
      <c r="W506" s="167"/>
      <c r="Z506" s="174"/>
      <c r="AA506" s="167"/>
      <c r="AB506" s="166"/>
      <c r="AC506" s="166"/>
      <c r="AD506" s="166"/>
    </row>
    <row r="507" spans="1:30">
      <c r="A507" s="159" t="s">
        <v>4030</v>
      </c>
      <c r="B507" s="159" t="s">
        <v>4036</v>
      </c>
      <c r="C507" s="159" t="s">
        <v>2731</v>
      </c>
      <c r="D507" s="159"/>
      <c r="E507" s="159" t="s">
        <v>2893</v>
      </c>
      <c r="F507" s="160" t="s">
        <v>2888</v>
      </c>
      <c r="G507" s="159" t="s">
        <v>2892</v>
      </c>
      <c r="H507" s="159" t="s">
        <v>2894</v>
      </c>
      <c r="I507" s="169">
        <v>2675</v>
      </c>
      <c r="J507" s="169">
        <f t="shared" si="1"/>
        <v>2487.75</v>
      </c>
      <c r="K507" s="159"/>
      <c r="L507" s="159"/>
      <c r="M507" s="161"/>
      <c r="N507" s="159"/>
      <c r="O507" s="159"/>
      <c r="P507" s="159"/>
      <c r="Q507" s="159"/>
      <c r="R507" s="162"/>
      <c r="S507" s="163"/>
      <c r="T507" s="159"/>
      <c r="U507" s="164"/>
      <c r="V507" s="165"/>
      <c r="W507" s="167"/>
      <c r="Z507" s="174"/>
      <c r="AA507" s="167"/>
      <c r="AB507" s="166"/>
      <c r="AC507" s="166"/>
      <c r="AD507" s="166"/>
    </row>
    <row r="508" spans="1:30">
      <c r="A508" s="159" t="s">
        <v>4030</v>
      </c>
      <c r="B508" s="159" t="s">
        <v>4036</v>
      </c>
      <c r="C508" s="159" t="s">
        <v>2731</v>
      </c>
      <c r="D508" s="159"/>
      <c r="E508" s="159" t="s">
        <v>2896</v>
      </c>
      <c r="F508" s="160" t="s">
        <v>2888</v>
      </c>
      <c r="G508" s="159" t="s">
        <v>2895</v>
      </c>
      <c r="H508" s="159" t="s">
        <v>2897</v>
      </c>
      <c r="I508" s="169">
        <v>2675</v>
      </c>
      <c r="J508" s="169">
        <f t="shared" si="1"/>
        <v>2487.75</v>
      </c>
      <c r="K508" s="159"/>
      <c r="L508" s="159"/>
      <c r="M508" s="161"/>
      <c r="N508" s="159"/>
      <c r="O508" s="159"/>
      <c r="P508" s="159"/>
      <c r="Q508" s="159"/>
      <c r="R508" s="162"/>
      <c r="S508" s="163"/>
      <c r="T508" s="159"/>
      <c r="U508" s="164"/>
      <c r="V508" s="165"/>
      <c r="W508" s="167"/>
      <c r="Z508" s="174"/>
      <c r="AA508" s="167"/>
      <c r="AB508" s="166"/>
      <c r="AC508" s="166"/>
      <c r="AD508" s="166"/>
    </row>
    <row r="509" spans="1:30">
      <c r="A509" s="159" t="s">
        <v>4030</v>
      </c>
      <c r="B509" s="159" t="s">
        <v>4036</v>
      </c>
      <c r="C509" s="159" t="s">
        <v>2731</v>
      </c>
      <c r="D509" s="159"/>
      <c r="E509" s="159" t="s">
        <v>2899</v>
      </c>
      <c r="F509" s="160" t="s">
        <v>2877</v>
      </c>
      <c r="G509" s="159" t="s">
        <v>2898</v>
      </c>
      <c r="H509" s="159" t="s">
        <v>2900</v>
      </c>
      <c r="I509" s="169">
        <v>5029</v>
      </c>
      <c r="J509" s="169">
        <f t="shared" si="1"/>
        <v>4676.97</v>
      </c>
      <c r="K509" s="159"/>
      <c r="L509" s="159"/>
      <c r="M509" s="161"/>
      <c r="N509" s="159"/>
      <c r="O509" s="159"/>
      <c r="P509" s="159"/>
      <c r="Q509" s="159"/>
      <c r="R509" s="162"/>
      <c r="S509" s="163"/>
      <c r="T509" s="159"/>
      <c r="U509" s="164"/>
      <c r="V509" s="165"/>
      <c r="W509" s="167"/>
      <c r="Z509" s="174"/>
      <c r="AA509" s="167"/>
      <c r="AB509" s="166"/>
      <c r="AC509" s="166"/>
      <c r="AD509" s="166"/>
    </row>
    <row r="510" spans="1:30">
      <c r="A510" s="159" t="s">
        <v>4030</v>
      </c>
      <c r="B510" s="159" t="s">
        <v>4036</v>
      </c>
      <c r="C510" s="159" t="s">
        <v>2731</v>
      </c>
      <c r="D510" s="159"/>
      <c r="E510" s="159" t="s">
        <v>2902</v>
      </c>
      <c r="F510" s="160" t="s">
        <v>2877</v>
      </c>
      <c r="G510" s="159" t="s">
        <v>2901</v>
      </c>
      <c r="H510" s="159" t="s">
        <v>2903</v>
      </c>
      <c r="I510" s="169">
        <v>5029</v>
      </c>
      <c r="J510" s="169">
        <f t="shared" si="1"/>
        <v>4676.97</v>
      </c>
      <c r="K510" s="159"/>
      <c r="L510" s="159"/>
      <c r="M510" s="161"/>
      <c r="N510" s="159"/>
      <c r="O510" s="159"/>
      <c r="P510" s="159"/>
      <c r="Q510" s="159"/>
      <c r="R510" s="162"/>
      <c r="S510" s="163"/>
      <c r="T510" s="159"/>
      <c r="U510" s="164"/>
      <c r="V510" s="165"/>
      <c r="W510" s="167"/>
      <c r="Z510" s="174"/>
      <c r="AA510" s="167"/>
      <c r="AB510" s="166"/>
      <c r="AC510" s="166"/>
      <c r="AD510" s="166"/>
    </row>
    <row r="511" spans="1:30">
      <c r="A511" s="159" t="s">
        <v>4030</v>
      </c>
      <c r="B511" s="159" t="s">
        <v>4036</v>
      </c>
      <c r="C511" s="159" t="s">
        <v>2731</v>
      </c>
      <c r="D511" s="159"/>
      <c r="E511" s="159" t="s">
        <v>2905</v>
      </c>
      <c r="F511" s="160" t="s">
        <v>2877</v>
      </c>
      <c r="G511" s="159" t="s">
        <v>2904</v>
      </c>
      <c r="H511" s="159" t="s">
        <v>2906</v>
      </c>
      <c r="I511" s="169">
        <v>5029</v>
      </c>
      <c r="J511" s="169">
        <f t="shared" si="1"/>
        <v>4676.97</v>
      </c>
      <c r="K511" s="159"/>
      <c r="L511" s="159"/>
      <c r="M511" s="161"/>
      <c r="N511" s="159"/>
      <c r="O511" s="159"/>
      <c r="P511" s="159"/>
      <c r="Q511" s="159"/>
      <c r="R511" s="162"/>
      <c r="S511" s="163"/>
      <c r="T511" s="159"/>
      <c r="U511" s="164"/>
      <c r="V511" s="165"/>
      <c r="W511" s="167"/>
      <c r="Z511" s="174"/>
      <c r="AA511" s="167"/>
      <c r="AB511" s="166"/>
      <c r="AC511" s="166"/>
      <c r="AD511" s="166"/>
    </row>
    <row r="512" spans="1:30">
      <c r="A512" s="159" t="s">
        <v>4030</v>
      </c>
      <c r="B512" s="159" t="s">
        <v>4036</v>
      </c>
      <c r="C512" s="159" t="s">
        <v>2731</v>
      </c>
      <c r="D512" s="159"/>
      <c r="E512" s="159" t="s">
        <v>2908</v>
      </c>
      <c r="F512" s="160" t="s">
        <v>2888</v>
      </c>
      <c r="G512" s="159" t="s">
        <v>2907</v>
      </c>
      <c r="H512" s="159" t="s">
        <v>2909</v>
      </c>
      <c r="I512" s="169">
        <v>5029</v>
      </c>
      <c r="J512" s="169">
        <f t="shared" si="1"/>
        <v>4676.97</v>
      </c>
      <c r="K512" s="159"/>
      <c r="L512" s="159"/>
      <c r="M512" s="161"/>
      <c r="N512" s="159"/>
      <c r="O512" s="159"/>
      <c r="P512" s="159"/>
      <c r="Q512" s="159"/>
      <c r="R512" s="162"/>
      <c r="S512" s="163"/>
      <c r="T512" s="159"/>
      <c r="U512" s="164"/>
      <c r="V512" s="165"/>
      <c r="W512" s="167"/>
      <c r="Z512" s="174"/>
      <c r="AA512" s="167"/>
      <c r="AB512" s="166"/>
      <c r="AC512" s="166"/>
      <c r="AD512" s="166"/>
    </row>
    <row r="513" spans="1:30">
      <c r="A513" s="159" t="s">
        <v>4030</v>
      </c>
      <c r="B513" s="159" t="s">
        <v>4036</v>
      </c>
      <c r="C513" s="159" t="s">
        <v>2731</v>
      </c>
      <c r="D513" s="159"/>
      <c r="E513" s="159" t="s">
        <v>2911</v>
      </c>
      <c r="F513" s="160" t="s">
        <v>2888</v>
      </c>
      <c r="G513" s="159" t="s">
        <v>2910</v>
      </c>
      <c r="H513" s="159" t="s">
        <v>2912</v>
      </c>
      <c r="I513" s="169">
        <v>5029</v>
      </c>
      <c r="J513" s="169">
        <f t="shared" si="1"/>
        <v>4676.97</v>
      </c>
      <c r="K513" s="159"/>
      <c r="L513" s="159"/>
      <c r="M513" s="161"/>
      <c r="N513" s="159"/>
      <c r="O513" s="159"/>
      <c r="P513" s="159"/>
      <c r="Q513" s="159"/>
      <c r="R513" s="162"/>
      <c r="S513" s="163"/>
      <c r="T513" s="159"/>
      <c r="U513" s="164"/>
      <c r="V513" s="165"/>
      <c r="W513" s="167"/>
      <c r="Z513" s="174"/>
      <c r="AA513" s="167"/>
      <c r="AB513" s="166"/>
      <c r="AC513" s="166"/>
      <c r="AD513" s="166"/>
    </row>
    <row r="514" spans="1:30">
      <c r="A514" s="159" t="s">
        <v>4030</v>
      </c>
      <c r="B514" s="159" t="s">
        <v>4036</v>
      </c>
      <c r="C514" s="159" t="s">
        <v>2731</v>
      </c>
      <c r="D514" s="159"/>
      <c r="E514" s="159" t="s">
        <v>2914</v>
      </c>
      <c r="F514" s="160" t="s">
        <v>2888</v>
      </c>
      <c r="G514" s="159" t="s">
        <v>2913</v>
      </c>
      <c r="H514" s="159" t="s">
        <v>2915</v>
      </c>
      <c r="I514" s="169">
        <v>5029</v>
      </c>
      <c r="J514" s="169">
        <f t="shared" si="1"/>
        <v>4676.97</v>
      </c>
      <c r="K514" s="159"/>
      <c r="L514" s="159"/>
      <c r="M514" s="161"/>
      <c r="N514" s="159"/>
      <c r="O514" s="159"/>
      <c r="P514" s="159"/>
      <c r="Q514" s="159"/>
      <c r="R514" s="162"/>
      <c r="S514" s="163"/>
      <c r="T514" s="159"/>
      <c r="U514" s="164"/>
      <c r="V514" s="165"/>
      <c r="W514" s="167"/>
      <c r="Z514" s="174"/>
      <c r="AA514" s="167"/>
      <c r="AB514" s="166"/>
      <c r="AC514" s="166"/>
      <c r="AD514" s="166"/>
    </row>
    <row r="515" spans="1:30">
      <c r="A515" s="159" t="s">
        <v>4030</v>
      </c>
      <c r="B515" s="159" t="s">
        <v>4036</v>
      </c>
      <c r="C515" s="159" t="s">
        <v>2761</v>
      </c>
      <c r="D515" s="159"/>
      <c r="E515" s="159" t="s">
        <v>2918</v>
      </c>
      <c r="F515" s="160" t="s">
        <v>2916</v>
      </c>
      <c r="G515" s="159" t="s">
        <v>2917</v>
      </c>
      <c r="H515" s="159" t="s">
        <v>2919</v>
      </c>
      <c r="I515" s="169">
        <v>6420</v>
      </c>
      <c r="J515" s="169">
        <f t="shared" si="1"/>
        <v>5970.6</v>
      </c>
      <c r="K515" s="159"/>
      <c r="L515" s="159"/>
      <c r="M515" s="161"/>
      <c r="N515" s="159"/>
      <c r="O515" s="159"/>
      <c r="P515" s="159"/>
      <c r="Q515" s="159"/>
      <c r="R515" s="162"/>
      <c r="S515" s="163"/>
      <c r="T515" s="159"/>
      <c r="U515" s="164"/>
      <c r="V515" s="165"/>
      <c r="W515" s="167"/>
      <c r="Z515" s="174"/>
      <c r="AA515" s="167"/>
      <c r="AB515" s="166"/>
      <c r="AC515" s="166"/>
      <c r="AD515" s="166"/>
    </row>
    <row r="516" spans="1:30">
      <c r="A516" s="159" t="s">
        <v>4030</v>
      </c>
      <c r="B516" s="159" t="s">
        <v>4036</v>
      </c>
      <c r="C516" s="159" t="s">
        <v>2761</v>
      </c>
      <c r="D516" s="159"/>
      <c r="E516" s="159" t="s">
        <v>2922</v>
      </c>
      <c r="F516" s="160" t="s">
        <v>2916</v>
      </c>
      <c r="G516" s="159" t="s">
        <v>2921</v>
      </c>
      <c r="H516" s="159" t="s">
        <v>2924</v>
      </c>
      <c r="I516" s="169">
        <v>7062</v>
      </c>
      <c r="J516" s="169">
        <f t="shared" si="1"/>
        <v>6567.6600000000008</v>
      </c>
      <c r="K516" s="159"/>
      <c r="L516" s="159"/>
      <c r="M516" s="161"/>
      <c r="N516" s="159"/>
      <c r="O516" s="159"/>
      <c r="P516" s="159"/>
      <c r="Q516" s="159"/>
      <c r="R516" s="162"/>
      <c r="S516" s="163"/>
      <c r="T516" s="159"/>
      <c r="U516" s="164"/>
      <c r="V516" s="165"/>
      <c r="W516" s="167"/>
      <c r="Z516" s="174"/>
      <c r="AA516" s="167"/>
      <c r="AB516" s="166"/>
      <c r="AC516" s="166"/>
      <c r="AD516" s="166"/>
    </row>
    <row r="517" spans="1:30">
      <c r="A517" s="159" t="s">
        <v>4030</v>
      </c>
      <c r="B517" s="159" t="s">
        <v>4036</v>
      </c>
      <c r="C517" s="159" t="s">
        <v>2761</v>
      </c>
      <c r="D517" s="159"/>
      <c r="E517" s="159" t="s">
        <v>2927</v>
      </c>
      <c r="F517" s="160" t="s">
        <v>2916</v>
      </c>
      <c r="G517" s="159" t="s">
        <v>2926</v>
      </c>
      <c r="H517" s="159" t="s">
        <v>2929</v>
      </c>
      <c r="I517" s="169">
        <v>7062</v>
      </c>
      <c r="J517" s="169">
        <f t="shared" si="1"/>
        <v>6567.6600000000008</v>
      </c>
      <c r="K517" s="159"/>
      <c r="L517" s="159"/>
      <c r="M517" s="161"/>
      <c r="N517" s="159"/>
      <c r="O517" s="159"/>
      <c r="P517" s="159"/>
      <c r="Q517" s="159"/>
      <c r="R517" s="162"/>
      <c r="S517" s="163"/>
      <c r="T517" s="159"/>
      <c r="U517" s="164"/>
      <c r="V517" s="165"/>
      <c r="W517" s="167"/>
      <c r="Z517" s="174"/>
      <c r="AA517" s="167"/>
      <c r="AB517" s="166"/>
      <c r="AC517" s="166"/>
      <c r="AD517" s="166"/>
    </row>
    <row r="518" spans="1:30">
      <c r="A518" s="159" t="s">
        <v>4030</v>
      </c>
      <c r="B518" s="159" t="s">
        <v>4036</v>
      </c>
      <c r="C518" s="159" t="s">
        <v>2761</v>
      </c>
      <c r="D518" s="159"/>
      <c r="E518" s="159" t="s">
        <v>2931</v>
      </c>
      <c r="F518" s="160" t="s">
        <v>2916</v>
      </c>
      <c r="G518" s="159" t="s">
        <v>2930</v>
      </c>
      <c r="H518" s="159" t="s">
        <v>2932</v>
      </c>
      <c r="I518" s="169">
        <v>7062</v>
      </c>
      <c r="J518" s="169">
        <f t="shared" si="1"/>
        <v>6567.6600000000008</v>
      </c>
      <c r="K518" s="159"/>
      <c r="L518" s="159"/>
      <c r="M518" s="161"/>
      <c r="N518" s="159"/>
      <c r="O518" s="159"/>
      <c r="P518" s="159"/>
      <c r="Q518" s="159"/>
      <c r="R518" s="162"/>
      <c r="S518" s="163"/>
      <c r="T518" s="159"/>
      <c r="U518" s="164"/>
      <c r="V518" s="165"/>
      <c r="W518" s="167"/>
      <c r="Z518" s="174"/>
      <c r="AA518" s="167"/>
      <c r="AB518" s="166"/>
      <c r="AC518" s="166"/>
      <c r="AD518" s="166"/>
    </row>
    <row r="519" spans="1:30">
      <c r="A519" s="159" t="s">
        <v>4030</v>
      </c>
      <c r="B519" s="159" t="s">
        <v>4036</v>
      </c>
      <c r="C519" s="159" t="s">
        <v>2933</v>
      </c>
      <c r="D519" s="159"/>
      <c r="E519" s="159" t="s">
        <v>2935</v>
      </c>
      <c r="F519" s="160" t="s">
        <v>2916</v>
      </c>
      <c r="G519" s="159" t="s">
        <v>2934</v>
      </c>
      <c r="H519" s="159" t="s">
        <v>2936</v>
      </c>
      <c r="I519" s="169">
        <v>3745</v>
      </c>
      <c r="J519" s="169">
        <f t="shared" si="1"/>
        <v>3482.8500000000004</v>
      </c>
      <c r="K519" s="159"/>
      <c r="L519" s="159"/>
      <c r="M519" s="161"/>
      <c r="N519" s="159"/>
      <c r="O519" s="159"/>
      <c r="P519" s="159"/>
      <c r="Q519" s="159"/>
      <c r="R519" s="162"/>
      <c r="S519" s="163"/>
      <c r="T519" s="159"/>
      <c r="U519" s="164"/>
      <c r="V519" s="165"/>
      <c r="W519" s="167"/>
      <c r="Z519" s="174"/>
      <c r="AA519" s="167"/>
      <c r="AB519" s="166"/>
      <c r="AC519" s="166"/>
      <c r="AD519" s="166"/>
    </row>
    <row r="520" spans="1:30">
      <c r="A520" s="159" t="s">
        <v>4030</v>
      </c>
      <c r="B520" s="159" t="s">
        <v>4036</v>
      </c>
      <c r="C520" s="159" t="s">
        <v>2731</v>
      </c>
      <c r="D520" s="159"/>
      <c r="E520" s="159" t="s">
        <v>2938</v>
      </c>
      <c r="F520" s="160" t="s">
        <v>2916</v>
      </c>
      <c r="G520" s="159" t="s">
        <v>2937</v>
      </c>
      <c r="H520" s="159" t="s">
        <v>2939</v>
      </c>
      <c r="I520" s="169">
        <v>8132.0000000000009</v>
      </c>
      <c r="J520" s="169">
        <f t="shared" si="1"/>
        <v>7562.7600000000011</v>
      </c>
      <c r="K520" s="159"/>
      <c r="L520" s="159"/>
      <c r="M520" s="161"/>
      <c r="N520" s="159"/>
      <c r="O520" s="159"/>
      <c r="P520" s="159"/>
      <c r="Q520" s="159"/>
      <c r="R520" s="162"/>
      <c r="S520" s="163"/>
      <c r="T520" s="159"/>
      <c r="U520" s="164"/>
      <c r="V520" s="165"/>
      <c r="W520" s="167"/>
      <c r="Z520" s="174"/>
      <c r="AA520" s="167"/>
      <c r="AB520" s="166"/>
      <c r="AC520" s="166"/>
      <c r="AD520" s="166"/>
    </row>
    <row r="521" spans="1:30">
      <c r="A521" s="159" t="s">
        <v>4030</v>
      </c>
      <c r="B521" s="159" t="s">
        <v>4036</v>
      </c>
      <c r="C521" s="159" t="s">
        <v>2731</v>
      </c>
      <c r="D521" s="159"/>
      <c r="E521" s="159" t="s">
        <v>2941</v>
      </c>
      <c r="F521" s="160" t="s">
        <v>2916</v>
      </c>
      <c r="G521" s="159" t="s">
        <v>2940</v>
      </c>
      <c r="H521" s="159" t="s">
        <v>2942</v>
      </c>
      <c r="I521" s="169">
        <v>8132.0000000000009</v>
      </c>
      <c r="J521" s="169">
        <f t="shared" si="1"/>
        <v>7562.7600000000011</v>
      </c>
      <c r="K521" s="159"/>
      <c r="L521" s="159"/>
      <c r="M521" s="161"/>
      <c r="N521" s="159"/>
      <c r="O521" s="159"/>
      <c r="P521" s="159"/>
      <c r="Q521" s="159"/>
      <c r="R521" s="162"/>
      <c r="S521" s="163"/>
      <c r="T521" s="159"/>
      <c r="U521" s="164"/>
      <c r="V521" s="165"/>
      <c r="W521" s="167"/>
      <c r="Z521" s="174"/>
      <c r="AA521" s="167"/>
      <c r="AB521" s="166"/>
      <c r="AC521" s="166"/>
      <c r="AD521" s="166"/>
    </row>
    <row r="522" spans="1:30">
      <c r="A522" s="159" t="s">
        <v>4030</v>
      </c>
      <c r="B522" s="159" t="s">
        <v>4036</v>
      </c>
      <c r="C522" s="159" t="s">
        <v>2731</v>
      </c>
      <c r="D522" s="159"/>
      <c r="E522" s="159" t="s">
        <v>2944</v>
      </c>
      <c r="F522" s="160" t="s">
        <v>2916</v>
      </c>
      <c r="G522" s="159" t="s">
        <v>2943</v>
      </c>
      <c r="H522" s="159" t="s">
        <v>2945</v>
      </c>
      <c r="I522" s="169">
        <v>8132.0000000000009</v>
      </c>
      <c r="J522" s="169">
        <f t="shared" si="1"/>
        <v>7562.7600000000011</v>
      </c>
      <c r="K522" s="159"/>
      <c r="L522" s="159"/>
      <c r="M522" s="161"/>
      <c r="N522" s="159"/>
      <c r="O522" s="159"/>
      <c r="P522" s="159"/>
      <c r="Q522" s="159"/>
      <c r="R522" s="162"/>
      <c r="S522" s="163"/>
      <c r="T522" s="159"/>
      <c r="U522" s="164"/>
      <c r="V522" s="165"/>
      <c r="W522" s="167"/>
      <c r="Z522" s="174"/>
      <c r="AA522" s="167"/>
      <c r="AB522" s="166"/>
      <c r="AC522" s="166"/>
      <c r="AD522" s="166"/>
    </row>
    <row r="523" spans="1:30">
      <c r="A523" s="159" t="s">
        <v>4030</v>
      </c>
      <c r="B523" s="159" t="s">
        <v>4036</v>
      </c>
      <c r="C523" s="159" t="s">
        <v>2731</v>
      </c>
      <c r="D523" s="159"/>
      <c r="E523" s="159" t="s">
        <v>2947</v>
      </c>
      <c r="F523" s="160" t="s">
        <v>2916</v>
      </c>
      <c r="G523" s="159" t="s">
        <v>2946</v>
      </c>
      <c r="H523" s="159" t="s">
        <v>2948</v>
      </c>
      <c r="I523" s="169">
        <v>8132.0000000000009</v>
      </c>
      <c r="J523" s="169">
        <f t="shared" si="1"/>
        <v>7562.7600000000011</v>
      </c>
      <c r="K523" s="159"/>
      <c r="L523" s="159"/>
      <c r="M523" s="161"/>
      <c r="N523" s="159"/>
      <c r="O523" s="159"/>
      <c r="P523" s="159"/>
      <c r="Q523" s="159"/>
      <c r="R523" s="162"/>
      <c r="S523" s="163"/>
      <c r="T523" s="159"/>
      <c r="U523" s="164"/>
      <c r="V523" s="165"/>
      <c r="W523" s="167"/>
      <c r="Z523" s="174"/>
      <c r="AA523" s="167"/>
      <c r="AB523" s="166"/>
      <c r="AC523" s="166"/>
      <c r="AD523" s="166"/>
    </row>
    <row r="524" spans="1:30">
      <c r="A524" s="159" t="s">
        <v>4030</v>
      </c>
      <c r="B524" s="159" t="s">
        <v>4036</v>
      </c>
      <c r="C524" s="159" t="s">
        <v>2731</v>
      </c>
      <c r="D524" s="159"/>
      <c r="E524" s="159" t="s">
        <v>2951</v>
      </c>
      <c r="F524" s="160" t="s">
        <v>2949</v>
      </c>
      <c r="G524" s="159" t="s">
        <v>2950</v>
      </c>
      <c r="H524" s="159" t="s">
        <v>2952</v>
      </c>
      <c r="I524" s="169">
        <v>10058</v>
      </c>
      <c r="J524" s="169">
        <f t="shared" si="1"/>
        <v>9353.94</v>
      </c>
      <c r="K524" s="159"/>
      <c r="L524" s="159"/>
      <c r="M524" s="161"/>
      <c r="N524" s="159"/>
      <c r="O524" s="159"/>
      <c r="P524" s="159"/>
      <c r="Q524" s="159"/>
      <c r="R524" s="162"/>
      <c r="S524" s="163"/>
      <c r="T524" s="159"/>
      <c r="U524" s="164"/>
      <c r="V524" s="165"/>
      <c r="W524" s="167"/>
      <c r="Z524" s="174"/>
      <c r="AA524" s="167"/>
      <c r="AB524" s="166"/>
      <c r="AC524" s="166"/>
      <c r="AD524" s="166"/>
    </row>
    <row r="525" spans="1:30">
      <c r="A525" s="159" t="s">
        <v>4030</v>
      </c>
      <c r="B525" s="159" t="s">
        <v>4036</v>
      </c>
      <c r="C525" s="159" t="s">
        <v>2731</v>
      </c>
      <c r="D525" s="159"/>
      <c r="E525" s="159" t="s">
        <v>2954</v>
      </c>
      <c r="F525" s="160" t="s">
        <v>2949</v>
      </c>
      <c r="G525" s="159" t="s">
        <v>2953</v>
      </c>
      <c r="H525" s="159" t="s">
        <v>2956</v>
      </c>
      <c r="I525" s="169">
        <v>10058</v>
      </c>
      <c r="J525" s="169">
        <f t="shared" si="1"/>
        <v>9353.94</v>
      </c>
      <c r="K525" s="159"/>
      <c r="L525" s="159"/>
      <c r="M525" s="161"/>
      <c r="N525" s="159"/>
      <c r="O525" s="159"/>
      <c r="P525" s="159"/>
      <c r="Q525" s="159"/>
      <c r="R525" s="162"/>
      <c r="S525" s="163"/>
      <c r="T525" s="159"/>
      <c r="U525" s="164"/>
      <c r="V525" s="165"/>
      <c r="W525" s="167"/>
      <c r="Z525" s="174"/>
      <c r="AA525" s="167"/>
      <c r="AB525" s="166"/>
      <c r="AC525" s="166"/>
      <c r="AD525" s="166"/>
    </row>
    <row r="526" spans="1:30">
      <c r="A526" s="159" t="s">
        <v>4030</v>
      </c>
      <c r="B526" s="159" t="s">
        <v>4036</v>
      </c>
      <c r="C526" s="159" t="s">
        <v>2731</v>
      </c>
      <c r="D526" s="159"/>
      <c r="E526" s="159" t="s">
        <v>2959</v>
      </c>
      <c r="F526" s="160" t="s">
        <v>2957</v>
      </c>
      <c r="G526" s="159" t="s">
        <v>2958</v>
      </c>
      <c r="H526" s="159" t="s">
        <v>2960</v>
      </c>
      <c r="I526" s="169">
        <v>4494</v>
      </c>
      <c r="J526" s="169">
        <f t="shared" si="1"/>
        <v>4179.42</v>
      </c>
      <c r="K526" s="159"/>
      <c r="L526" s="159"/>
      <c r="M526" s="161"/>
      <c r="N526" s="159"/>
      <c r="O526" s="159"/>
      <c r="P526" s="159"/>
      <c r="Q526" s="159"/>
      <c r="R526" s="162"/>
      <c r="S526" s="163"/>
      <c r="T526" s="159"/>
      <c r="U526" s="164"/>
      <c r="V526" s="165"/>
      <c r="W526" s="167"/>
      <c r="Z526" s="174"/>
      <c r="AA526" s="167"/>
      <c r="AB526" s="166"/>
      <c r="AC526" s="166"/>
      <c r="AD526" s="166"/>
    </row>
    <row r="527" spans="1:30">
      <c r="A527" s="159" t="s">
        <v>4030</v>
      </c>
      <c r="B527" s="159" t="s">
        <v>4036</v>
      </c>
      <c r="C527" s="159" t="s">
        <v>2731</v>
      </c>
      <c r="D527" s="159"/>
      <c r="E527" s="159" t="s">
        <v>2963</v>
      </c>
      <c r="F527" s="160" t="s">
        <v>2957</v>
      </c>
      <c r="G527" s="159" t="s">
        <v>2962</v>
      </c>
      <c r="H527" s="159" t="s">
        <v>2964</v>
      </c>
      <c r="I527" s="169">
        <v>4494</v>
      </c>
      <c r="J527" s="169">
        <f t="shared" si="1"/>
        <v>4179.42</v>
      </c>
      <c r="K527" s="159"/>
      <c r="L527" s="159"/>
      <c r="M527" s="161"/>
      <c r="N527" s="159"/>
      <c r="O527" s="159"/>
      <c r="P527" s="159"/>
      <c r="Q527" s="159"/>
      <c r="R527" s="162"/>
      <c r="S527" s="163"/>
      <c r="T527" s="159"/>
      <c r="U527" s="164"/>
      <c r="V527" s="165"/>
      <c r="W527" s="167"/>
      <c r="Z527" s="174"/>
      <c r="AA527" s="167"/>
      <c r="AB527" s="166"/>
      <c r="AC527" s="166"/>
      <c r="AD527" s="166"/>
    </row>
    <row r="528" spans="1:30">
      <c r="A528" s="159" t="s">
        <v>4030</v>
      </c>
      <c r="B528" s="159" t="s">
        <v>4036</v>
      </c>
      <c r="C528" s="159" t="s">
        <v>2731</v>
      </c>
      <c r="D528" s="159"/>
      <c r="E528" s="159" t="s">
        <v>2966</v>
      </c>
      <c r="F528" s="160" t="s">
        <v>2957</v>
      </c>
      <c r="G528" s="159" t="s">
        <v>2965</v>
      </c>
      <c r="H528" s="159" t="s">
        <v>2967</v>
      </c>
      <c r="I528" s="169">
        <v>4494</v>
      </c>
      <c r="J528" s="169">
        <f t="shared" si="1"/>
        <v>4179.42</v>
      </c>
      <c r="K528" s="159"/>
      <c r="L528" s="159"/>
      <c r="M528" s="161"/>
      <c r="N528" s="159"/>
      <c r="O528" s="159"/>
      <c r="P528" s="159"/>
      <c r="Q528" s="159"/>
      <c r="R528" s="162"/>
      <c r="S528" s="163"/>
      <c r="T528" s="159"/>
      <c r="U528" s="164"/>
      <c r="V528" s="165"/>
      <c r="W528" s="167"/>
      <c r="Z528" s="174"/>
      <c r="AA528" s="167"/>
      <c r="AB528" s="166"/>
      <c r="AC528" s="166"/>
      <c r="AD528" s="166"/>
    </row>
    <row r="529" spans="1:30">
      <c r="A529" s="159" t="s">
        <v>4030</v>
      </c>
      <c r="B529" s="159" t="s">
        <v>4036</v>
      </c>
      <c r="C529" s="159" t="s">
        <v>2731</v>
      </c>
      <c r="D529" s="159"/>
      <c r="E529" s="159" t="s">
        <v>2970</v>
      </c>
      <c r="F529" s="160" t="s">
        <v>2968</v>
      </c>
      <c r="G529" s="159" t="s">
        <v>2969</v>
      </c>
      <c r="H529" s="159" t="s">
        <v>2972</v>
      </c>
      <c r="I529" s="169">
        <v>4494</v>
      </c>
      <c r="J529" s="169">
        <f t="shared" ref="J529:J596" si="2">I529*0.93</f>
        <v>4179.42</v>
      </c>
      <c r="K529" s="159"/>
      <c r="L529" s="159"/>
      <c r="M529" s="161"/>
      <c r="N529" s="159"/>
      <c r="O529" s="159"/>
      <c r="P529" s="159"/>
      <c r="Q529" s="159"/>
      <c r="R529" s="162"/>
      <c r="S529" s="163"/>
      <c r="T529" s="159"/>
      <c r="U529" s="164"/>
      <c r="V529" s="165"/>
      <c r="W529" s="167"/>
      <c r="Z529" s="174"/>
      <c r="AA529" s="167"/>
      <c r="AB529" s="166"/>
      <c r="AC529" s="166"/>
      <c r="AD529" s="166"/>
    </row>
    <row r="530" spans="1:30">
      <c r="A530" s="159" t="s">
        <v>4030</v>
      </c>
      <c r="B530" s="159" t="s">
        <v>4036</v>
      </c>
      <c r="C530" s="159" t="s">
        <v>2731</v>
      </c>
      <c r="D530" s="159"/>
      <c r="E530" s="159" t="s">
        <v>2974</v>
      </c>
      <c r="F530" s="160" t="s">
        <v>2957</v>
      </c>
      <c r="G530" s="159" t="s">
        <v>2973</v>
      </c>
      <c r="H530" s="159" t="s">
        <v>2975</v>
      </c>
      <c r="I530" s="169">
        <v>4494</v>
      </c>
      <c r="J530" s="169">
        <f t="shared" si="2"/>
        <v>4179.42</v>
      </c>
      <c r="K530" s="159"/>
      <c r="L530" s="159"/>
      <c r="M530" s="161"/>
      <c r="N530" s="159"/>
      <c r="O530" s="159"/>
      <c r="P530" s="159"/>
      <c r="Q530" s="159"/>
      <c r="R530" s="162"/>
      <c r="S530" s="163"/>
      <c r="T530" s="159"/>
      <c r="U530" s="164"/>
      <c r="V530" s="165"/>
      <c r="W530" s="167"/>
      <c r="Z530" s="174"/>
      <c r="AA530" s="167"/>
      <c r="AB530" s="166"/>
      <c r="AC530" s="166"/>
      <c r="AD530" s="166"/>
    </row>
    <row r="531" spans="1:30">
      <c r="A531" s="159" t="s">
        <v>4030</v>
      </c>
      <c r="B531" s="159" t="s">
        <v>4036</v>
      </c>
      <c r="C531" s="159" t="s">
        <v>2731</v>
      </c>
      <c r="D531" s="159"/>
      <c r="E531" s="159" t="s">
        <v>2977</v>
      </c>
      <c r="F531" s="160" t="s">
        <v>2968</v>
      </c>
      <c r="G531" s="159" t="s">
        <v>2976</v>
      </c>
      <c r="H531" s="159" t="s">
        <v>2978</v>
      </c>
      <c r="I531" s="169">
        <v>4494</v>
      </c>
      <c r="J531" s="169">
        <f t="shared" si="2"/>
        <v>4179.42</v>
      </c>
      <c r="K531" s="159"/>
      <c r="L531" s="159"/>
      <c r="M531" s="161"/>
      <c r="N531" s="159"/>
      <c r="O531" s="159"/>
      <c r="P531" s="159"/>
      <c r="Q531" s="159"/>
      <c r="R531" s="162"/>
      <c r="S531" s="163"/>
      <c r="T531" s="159"/>
      <c r="U531" s="164"/>
      <c r="V531" s="165"/>
      <c r="W531" s="167"/>
      <c r="Z531" s="174"/>
      <c r="AA531" s="167"/>
      <c r="AB531" s="166"/>
      <c r="AC531" s="166"/>
      <c r="AD531" s="166"/>
    </row>
    <row r="532" spans="1:30">
      <c r="A532" s="159" t="s">
        <v>4030</v>
      </c>
      <c r="B532" s="159" t="s">
        <v>4036</v>
      </c>
      <c r="C532" s="159" t="s">
        <v>2731</v>
      </c>
      <c r="D532" s="159"/>
      <c r="E532" s="159" t="s">
        <v>2981</v>
      </c>
      <c r="F532" s="160" t="s">
        <v>2979</v>
      </c>
      <c r="G532" s="159" t="s">
        <v>2980</v>
      </c>
      <c r="H532" s="159" t="s">
        <v>2983</v>
      </c>
      <c r="I532" s="169">
        <v>4494</v>
      </c>
      <c r="J532" s="169">
        <f t="shared" si="2"/>
        <v>4179.42</v>
      </c>
      <c r="K532" s="159"/>
      <c r="L532" s="159"/>
      <c r="M532" s="161"/>
      <c r="N532" s="159"/>
      <c r="O532" s="159"/>
      <c r="P532" s="159"/>
      <c r="Q532" s="159"/>
      <c r="R532" s="162"/>
      <c r="S532" s="163"/>
      <c r="T532" s="159"/>
      <c r="U532" s="164"/>
      <c r="V532" s="165"/>
      <c r="W532" s="167"/>
      <c r="Z532" s="174"/>
      <c r="AA532" s="167"/>
      <c r="AB532" s="166"/>
      <c r="AC532" s="166"/>
      <c r="AD532" s="166"/>
    </row>
    <row r="533" spans="1:30">
      <c r="A533" s="159" t="s">
        <v>4030</v>
      </c>
      <c r="B533" s="159" t="s">
        <v>4036</v>
      </c>
      <c r="C533" s="159" t="s">
        <v>2731</v>
      </c>
      <c r="D533" s="159"/>
      <c r="E533" s="159" t="s">
        <v>2985</v>
      </c>
      <c r="F533" s="160" t="s">
        <v>2979</v>
      </c>
      <c r="G533" s="159" t="s">
        <v>2984</v>
      </c>
      <c r="H533" s="159" t="s">
        <v>2987</v>
      </c>
      <c r="I533" s="169">
        <v>4494</v>
      </c>
      <c r="J533" s="169">
        <f t="shared" si="2"/>
        <v>4179.42</v>
      </c>
      <c r="K533" s="159"/>
      <c r="L533" s="159"/>
      <c r="M533" s="161"/>
      <c r="N533" s="159"/>
      <c r="O533" s="159"/>
      <c r="P533" s="159"/>
      <c r="Q533" s="159"/>
      <c r="R533" s="162"/>
      <c r="S533" s="163"/>
      <c r="T533" s="159"/>
      <c r="U533" s="164"/>
      <c r="V533" s="165"/>
      <c r="W533" s="167"/>
      <c r="Z533" s="174"/>
      <c r="AA533" s="167"/>
      <c r="AB533" s="166"/>
      <c r="AC533" s="166"/>
      <c r="AD533" s="166"/>
    </row>
    <row r="534" spans="1:30">
      <c r="A534" s="159" t="s">
        <v>4030</v>
      </c>
      <c r="B534" s="159" t="s">
        <v>4036</v>
      </c>
      <c r="C534" s="159" t="s">
        <v>2731</v>
      </c>
      <c r="D534" s="159"/>
      <c r="E534" s="159" t="s">
        <v>2989</v>
      </c>
      <c r="F534" s="160" t="s">
        <v>2979</v>
      </c>
      <c r="G534" s="159" t="s">
        <v>2988</v>
      </c>
      <c r="H534" s="159" t="s">
        <v>2990</v>
      </c>
      <c r="I534" s="169">
        <v>4494</v>
      </c>
      <c r="J534" s="169">
        <f t="shared" si="2"/>
        <v>4179.42</v>
      </c>
      <c r="K534" s="159"/>
      <c r="L534" s="159"/>
      <c r="M534" s="161"/>
      <c r="N534" s="159"/>
      <c r="O534" s="159"/>
      <c r="P534" s="159"/>
      <c r="Q534" s="159"/>
      <c r="R534" s="162"/>
      <c r="S534" s="163"/>
      <c r="T534" s="159"/>
      <c r="U534" s="164"/>
      <c r="V534" s="165"/>
      <c r="W534" s="167"/>
      <c r="Z534" s="174"/>
      <c r="AA534" s="167"/>
      <c r="AB534" s="166"/>
      <c r="AC534" s="166"/>
      <c r="AD534" s="166"/>
    </row>
    <row r="535" spans="1:30">
      <c r="A535" s="159" t="s">
        <v>4030</v>
      </c>
      <c r="B535" s="159" t="s">
        <v>4036</v>
      </c>
      <c r="C535" s="159" t="s">
        <v>2761</v>
      </c>
      <c r="D535" s="159"/>
      <c r="E535" s="159" t="s">
        <v>2992</v>
      </c>
      <c r="F535" s="160" t="s">
        <v>2968</v>
      </c>
      <c r="G535" s="159" t="s">
        <v>2991</v>
      </c>
      <c r="H535" s="159" t="s">
        <v>2993</v>
      </c>
      <c r="I535" s="169">
        <v>3638</v>
      </c>
      <c r="J535" s="169">
        <f t="shared" si="2"/>
        <v>3383.34</v>
      </c>
      <c r="K535" s="159"/>
      <c r="L535" s="159"/>
      <c r="M535" s="161"/>
      <c r="N535" s="159"/>
      <c r="O535" s="159"/>
      <c r="P535" s="159"/>
      <c r="Q535" s="159"/>
      <c r="R535" s="162"/>
      <c r="S535" s="163"/>
      <c r="T535" s="159"/>
      <c r="U535" s="164"/>
      <c r="V535" s="165"/>
      <c r="W535" s="167"/>
      <c r="Z535" s="174"/>
      <c r="AA535" s="167"/>
      <c r="AB535" s="166"/>
      <c r="AC535" s="166"/>
      <c r="AD535" s="166"/>
    </row>
    <row r="536" spans="1:30">
      <c r="A536" s="159" t="s">
        <v>4030</v>
      </c>
      <c r="B536" s="159" t="s">
        <v>4036</v>
      </c>
      <c r="C536" s="159" t="s">
        <v>2731</v>
      </c>
      <c r="D536" s="159"/>
      <c r="E536" s="159" t="s">
        <v>2995</v>
      </c>
      <c r="F536" s="160" t="s">
        <v>2979</v>
      </c>
      <c r="G536" s="159" t="s">
        <v>2994</v>
      </c>
      <c r="H536" s="159" t="s">
        <v>2997</v>
      </c>
      <c r="I536" s="169">
        <v>4494</v>
      </c>
      <c r="J536" s="169">
        <f t="shared" si="2"/>
        <v>4179.42</v>
      </c>
      <c r="K536" s="159"/>
      <c r="L536" s="159"/>
      <c r="M536" s="161"/>
      <c r="N536" s="159"/>
      <c r="O536" s="159"/>
      <c r="P536" s="159"/>
      <c r="Q536" s="159"/>
      <c r="R536" s="162"/>
      <c r="S536" s="163"/>
      <c r="T536" s="159"/>
      <c r="U536" s="164"/>
      <c r="V536" s="165"/>
      <c r="W536" s="167"/>
      <c r="Z536" s="174"/>
      <c r="AA536" s="167"/>
      <c r="AB536" s="166"/>
      <c r="AC536" s="166"/>
      <c r="AD536" s="166"/>
    </row>
    <row r="537" spans="1:30">
      <c r="A537" s="159" t="s">
        <v>4030</v>
      </c>
      <c r="B537" s="159" t="s">
        <v>4036</v>
      </c>
      <c r="C537" s="159" t="s">
        <v>2731</v>
      </c>
      <c r="D537" s="159"/>
      <c r="E537" s="159" t="s">
        <v>3000</v>
      </c>
      <c r="F537" s="160" t="s">
        <v>2998</v>
      </c>
      <c r="G537" s="159" t="s">
        <v>2999</v>
      </c>
      <c r="H537" s="159" t="s">
        <v>3001</v>
      </c>
      <c r="I537" s="169">
        <v>10486</v>
      </c>
      <c r="J537" s="169">
        <f t="shared" si="2"/>
        <v>9751.9800000000014</v>
      </c>
      <c r="K537" s="159"/>
      <c r="L537" s="159"/>
      <c r="M537" s="161"/>
      <c r="N537" s="159"/>
      <c r="O537" s="159"/>
      <c r="P537" s="159"/>
      <c r="Q537" s="159"/>
      <c r="R537" s="162"/>
      <c r="S537" s="163"/>
      <c r="T537" s="159"/>
      <c r="U537" s="164"/>
      <c r="V537" s="165"/>
      <c r="W537" s="167"/>
      <c r="Z537" s="174"/>
      <c r="AA537" s="167"/>
      <c r="AB537" s="166"/>
      <c r="AC537" s="166"/>
      <c r="AD537" s="166"/>
    </row>
    <row r="538" spans="1:30">
      <c r="A538" s="159" t="s">
        <v>4030</v>
      </c>
      <c r="B538" s="159" t="s">
        <v>4036</v>
      </c>
      <c r="C538" s="159" t="s">
        <v>2731</v>
      </c>
      <c r="D538" s="159"/>
      <c r="E538" s="159" t="s">
        <v>3004</v>
      </c>
      <c r="F538" s="160" t="s">
        <v>2998</v>
      </c>
      <c r="G538" s="159" t="s">
        <v>3003</v>
      </c>
      <c r="H538" s="159" t="s">
        <v>3005</v>
      </c>
      <c r="I538" s="169">
        <v>10486</v>
      </c>
      <c r="J538" s="169">
        <f t="shared" si="2"/>
        <v>9751.9800000000014</v>
      </c>
      <c r="K538" s="159"/>
      <c r="L538" s="159"/>
      <c r="M538" s="161"/>
      <c r="N538" s="159"/>
      <c r="O538" s="159"/>
      <c r="P538" s="159"/>
      <c r="Q538" s="159"/>
      <c r="R538" s="162"/>
      <c r="S538" s="163"/>
      <c r="T538" s="159"/>
      <c r="U538" s="164"/>
      <c r="V538" s="165"/>
      <c r="W538" s="167"/>
      <c r="Z538" s="174"/>
      <c r="AA538" s="167"/>
      <c r="AB538" s="166"/>
      <c r="AC538" s="166"/>
      <c r="AD538" s="166"/>
    </row>
    <row r="539" spans="1:30">
      <c r="A539" s="159" t="s">
        <v>4030</v>
      </c>
      <c r="B539" s="159" t="s">
        <v>4036</v>
      </c>
      <c r="C539" s="159" t="s">
        <v>2731</v>
      </c>
      <c r="D539" s="159"/>
      <c r="E539" s="159" t="s">
        <v>3007</v>
      </c>
      <c r="F539" s="160" t="s">
        <v>2998</v>
      </c>
      <c r="G539" s="159" t="s">
        <v>3006</v>
      </c>
      <c r="H539" s="159" t="s">
        <v>3008</v>
      </c>
      <c r="I539" s="169">
        <v>10486</v>
      </c>
      <c r="J539" s="169">
        <f t="shared" si="2"/>
        <v>9751.9800000000014</v>
      </c>
      <c r="K539" s="159"/>
      <c r="L539" s="159"/>
      <c r="M539" s="161"/>
      <c r="N539" s="159"/>
      <c r="O539" s="159"/>
      <c r="P539" s="159"/>
      <c r="Q539" s="159"/>
      <c r="R539" s="162"/>
      <c r="S539" s="163"/>
      <c r="T539" s="159"/>
      <c r="U539" s="164"/>
      <c r="V539" s="165"/>
      <c r="W539" s="167"/>
      <c r="Z539" s="174"/>
      <c r="AA539" s="167"/>
      <c r="AB539" s="166"/>
      <c r="AC539" s="166"/>
      <c r="AD539" s="166"/>
    </row>
    <row r="540" spans="1:30">
      <c r="A540" s="159" t="s">
        <v>4030</v>
      </c>
      <c r="B540" s="159" t="s">
        <v>4036</v>
      </c>
      <c r="C540" s="159" t="s">
        <v>2731</v>
      </c>
      <c r="D540" s="159"/>
      <c r="E540" s="159" t="s">
        <v>3010</v>
      </c>
      <c r="F540" s="160" t="s">
        <v>2998</v>
      </c>
      <c r="G540" s="159" t="s">
        <v>3009</v>
      </c>
      <c r="H540" s="159" t="s">
        <v>3011</v>
      </c>
      <c r="I540" s="169">
        <v>10486</v>
      </c>
      <c r="J540" s="169">
        <f t="shared" si="2"/>
        <v>9751.9800000000014</v>
      </c>
      <c r="K540" s="159"/>
      <c r="L540" s="159"/>
      <c r="M540" s="161"/>
      <c r="N540" s="159"/>
      <c r="O540" s="159"/>
      <c r="P540" s="159"/>
      <c r="Q540" s="159"/>
      <c r="R540" s="162"/>
      <c r="S540" s="163"/>
      <c r="T540" s="159"/>
      <c r="U540" s="164"/>
      <c r="V540" s="165"/>
      <c r="W540" s="167"/>
      <c r="Z540" s="174"/>
      <c r="AA540" s="167"/>
      <c r="AB540" s="166"/>
      <c r="AC540" s="166"/>
      <c r="AD540" s="166"/>
    </row>
    <row r="541" spans="1:30">
      <c r="A541" s="159" t="s">
        <v>4030</v>
      </c>
      <c r="B541" s="159" t="s">
        <v>4036</v>
      </c>
      <c r="C541" s="159" t="s">
        <v>2731</v>
      </c>
      <c r="D541" s="159"/>
      <c r="E541" s="159" t="s">
        <v>3013</v>
      </c>
      <c r="F541" s="160" t="s">
        <v>2998</v>
      </c>
      <c r="G541" s="159" t="s">
        <v>3012</v>
      </c>
      <c r="H541" s="159" t="s">
        <v>3014</v>
      </c>
      <c r="I541" s="169">
        <v>10486</v>
      </c>
      <c r="J541" s="169">
        <f t="shared" si="2"/>
        <v>9751.9800000000014</v>
      </c>
      <c r="K541" s="159"/>
      <c r="L541" s="159"/>
      <c r="M541" s="161"/>
      <c r="N541" s="159"/>
      <c r="O541" s="159"/>
      <c r="P541" s="159"/>
      <c r="Q541" s="159"/>
      <c r="R541" s="162"/>
      <c r="S541" s="163"/>
      <c r="T541" s="159"/>
      <c r="U541" s="164"/>
      <c r="V541" s="165"/>
      <c r="W541" s="167"/>
      <c r="Z541" s="174"/>
      <c r="AA541" s="167"/>
      <c r="AB541" s="166"/>
      <c r="AC541" s="166"/>
      <c r="AD541" s="166"/>
    </row>
    <row r="542" spans="1:30">
      <c r="A542" s="159" t="s">
        <v>4030</v>
      </c>
      <c r="B542" s="159" t="s">
        <v>4036</v>
      </c>
      <c r="C542" s="159" t="s">
        <v>2731</v>
      </c>
      <c r="D542" s="159"/>
      <c r="E542" s="159" t="s">
        <v>3017</v>
      </c>
      <c r="F542" s="160" t="s">
        <v>3015</v>
      </c>
      <c r="G542" s="159" t="s">
        <v>3016</v>
      </c>
      <c r="H542" s="159" t="s">
        <v>3018</v>
      </c>
      <c r="I542" s="169">
        <v>10486</v>
      </c>
      <c r="J542" s="169">
        <f t="shared" si="2"/>
        <v>9751.9800000000014</v>
      </c>
      <c r="K542" s="159"/>
      <c r="L542" s="159"/>
      <c r="M542" s="161"/>
      <c r="N542" s="159"/>
      <c r="O542" s="159"/>
      <c r="P542" s="159"/>
      <c r="Q542" s="159"/>
      <c r="R542" s="162"/>
      <c r="S542" s="163"/>
      <c r="T542" s="159"/>
      <c r="U542" s="164"/>
      <c r="V542" s="165"/>
      <c r="W542" s="167"/>
      <c r="Z542" s="174"/>
      <c r="AA542" s="167"/>
      <c r="AB542" s="166"/>
      <c r="AC542" s="166"/>
      <c r="AD542" s="166"/>
    </row>
    <row r="543" spans="1:30">
      <c r="A543" s="159" t="s">
        <v>4030</v>
      </c>
      <c r="B543" s="159" t="s">
        <v>4036</v>
      </c>
      <c r="C543" s="159" t="s">
        <v>2731</v>
      </c>
      <c r="D543" s="159"/>
      <c r="E543" s="159" t="s">
        <v>3020</v>
      </c>
      <c r="F543" s="160" t="s">
        <v>3015</v>
      </c>
      <c r="G543" s="159" t="s">
        <v>3019</v>
      </c>
      <c r="H543" s="159" t="s">
        <v>3021</v>
      </c>
      <c r="I543" s="169">
        <v>10486</v>
      </c>
      <c r="J543" s="169">
        <f t="shared" si="2"/>
        <v>9751.9800000000014</v>
      </c>
      <c r="K543" s="159"/>
      <c r="L543" s="159"/>
      <c r="M543" s="161"/>
      <c r="N543" s="159"/>
      <c r="O543" s="159"/>
      <c r="P543" s="159"/>
      <c r="Q543" s="159"/>
      <c r="R543" s="162"/>
      <c r="S543" s="163"/>
      <c r="T543" s="159"/>
      <c r="U543" s="164"/>
      <c r="V543" s="165"/>
      <c r="W543" s="167"/>
      <c r="Z543" s="174"/>
      <c r="AA543" s="167"/>
      <c r="AB543" s="166"/>
      <c r="AC543" s="166"/>
      <c r="AD543" s="166"/>
    </row>
    <row r="544" spans="1:30">
      <c r="A544" s="159" t="s">
        <v>4030</v>
      </c>
      <c r="B544" s="159" t="s">
        <v>4036</v>
      </c>
      <c r="C544" s="159" t="s">
        <v>2731</v>
      </c>
      <c r="D544" s="159"/>
      <c r="E544" s="159" t="s">
        <v>3023</v>
      </c>
      <c r="F544" s="160" t="s">
        <v>3015</v>
      </c>
      <c r="G544" s="159" t="s">
        <v>3022</v>
      </c>
      <c r="H544" s="159" t="s">
        <v>3024</v>
      </c>
      <c r="I544" s="169">
        <v>10486</v>
      </c>
      <c r="J544" s="169">
        <f t="shared" si="2"/>
        <v>9751.9800000000014</v>
      </c>
      <c r="K544" s="159"/>
      <c r="L544" s="159"/>
      <c r="M544" s="161"/>
      <c r="N544" s="159"/>
      <c r="O544" s="159"/>
      <c r="P544" s="159"/>
      <c r="Q544" s="159"/>
      <c r="R544" s="162"/>
      <c r="S544" s="163"/>
      <c r="T544" s="159"/>
      <c r="U544" s="164"/>
      <c r="V544" s="165"/>
      <c r="W544" s="167"/>
      <c r="Z544" s="174"/>
      <c r="AA544" s="167"/>
      <c r="AB544" s="166"/>
      <c r="AC544" s="166"/>
      <c r="AD544" s="166"/>
    </row>
    <row r="545" spans="1:30">
      <c r="A545" s="159" t="s">
        <v>4030</v>
      </c>
      <c r="B545" s="159" t="s">
        <v>4036</v>
      </c>
      <c r="C545" s="159" t="s">
        <v>2731</v>
      </c>
      <c r="D545" s="159"/>
      <c r="E545" s="159" t="s">
        <v>3026</v>
      </c>
      <c r="F545" s="160" t="s">
        <v>3015</v>
      </c>
      <c r="G545" s="159" t="s">
        <v>3025</v>
      </c>
      <c r="H545" s="159" t="s">
        <v>3027</v>
      </c>
      <c r="I545" s="169">
        <v>10486</v>
      </c>
      <c r="J545" s="169">
        <f t="shared" si="2"/>
        <v>9751.9800000000014</v>
      </c>
      <c r="K545" s="159"/>
      <c r="L545" s="159"/>
      <c r="M545" s="161"/>
      <c r="N545" s="159"/>
      <c r="O545" s="159"/>
      <c r="P545" s="159"/>
      <c r="Q545" s="159"/>
      <c r="R545" s="162"/>
      <c r="S545" s="163"/>
      <c r="T545" s="159"/>
      <c r="U545" s="164"/>
      <c r="V545" s="165"/>
      <c r="W545" s="167"/>
      <c r="Z545" s="174"/>
      <c r="AA545" s="167"/>
      <c r="AB545" s="166"/>
      <c r="AC545" s="166"/>
      <c r="AD545" s="166"/>
    </row>
    <row r="546" spans="1:30">
      <c r="A546" s="159" t="s">
        <v>4030</v>
      </c>
      <c r="B546" s="159" t="s">
        <v>4036</v>
      </c>
      <c r="C546" s="159" t="s">
        <v>2731</v>
      </c>
      <c r="D546" s="159"/>
      <c r="E546" s="159" t="s">
        <v>3029</v>
      </c>
      <c r="F546" s="160" t="s">
        <v>2998</v>
      </c>
      <c r="G546" s="159" t="s">
        <v>3028</v>
      </c>
      <c r="H546" s="159" t="s">
        <v>3030</v>
      </c>
      <c r="I546" s="169">
        <v>5992</v>
      </c>
      <c r="J546" s="169">
        <f t="shared" si="2"/>
        <v>5572.56</v>
      </c>
      <c r="K546" s="159"/>
      <c r="L546" s="159"/>
      <c r="M546" s="161"/>
      <c r="N546" s="159"/>
      <c r="O546" s="159"/>
      <c r="P546" s="159"/>
      <c r="Q546" s="159"/>
      <c r="R546" s="162"/>
      <c r="S546" s="163"/>
      <c r="T546" s="159"/>
      <c r="U546" s="164"/>
      <c r="V546" s="165"/>
      <c r="W546" s="167"/>
      <c r="Z546" s="174"/>
      <c r="AA546" s="167"/>
      <c r="AB546" s="166"/>
      <c r="AC546" s="166"/>
      <c r="AD546" s="166"/>
    </row>
    <row r="547" spans="1:30">
      <c r="A547" s="159" t="s">
        <v>4030</v>
      </c>
      <c r="B547" s="159" t="s">
        <v>4036</v>
      </c>
      <c r="C547" s="159" t="s">
        <v>2933</v>
      </c>
      <c r="D547" s="159"/>
      <c r="E547" s="159" t="s">
        <v>3033</v>
      </c>
      <c r="F547" s="160" t="s">
        <v>3031</v>
      </c>
      <c r="G547" s="159" t="s">
        <v>3032</v>
      </c>
      <c r="H547" s="159" t="s">
        <v>3034</v>
      </c>
      <c r="I547" s="169">
        <v>3210</v>
      </c>
      <c r="J547" s="169">
        <f t="shared" si="2"/>
        <v>2985.3</v>
      </c>
      <c r="K547" s="159"/>
      <c r="L547" s="159"/>
      <c r="M547" s="161"/>
      <c r="N547" s="159"/>
      <c r="O547" s="159"/>
      <c r="P547" s="159"/>
      <c r="Q547" s="159"/>
      <c r="R547" s="162"/>
      <c r="S547" s="163"/>
      <c r="T547" s="159"/>
      <c r="U547" s="164"/>
      <c r="V547" s="165"/>
      <c r="W547" s="167"/>
      <c r="Z547" s="174"/>
      <c r="AA547" s="167"/>
      <c r="AB547" s="166"/>
      <c r="AC547" s="166"/>
      <c r="AD547" s="166"/>
    </row>
    <row r="548" spans="1:30">
      <c r="A548" s="159" t="s">
        <v>4030</v>
      </c>
      <c r="B548" s="159" t="s">
        <v>4036</v>
      </c>
      <c r="C548" s="159" t="s">
        <v>2761</v>
      </c>
      <c r="D548" s="159"/>
      <c r="E548" s="159" t="s">
        <v>3036</v>
      </c>
      <c r="F548" s="160" t="s">
        <v>3031</v>
      </c>
      <c r="G548" s="159" t="s">
        <v>3035</v>
      </c>
      <c r="H548" s="159" t="s">
        <v>3037</v>
      </c>
      <c r="I548" s="169">
        <v>5992</v>
      </c>
      <c r="J548" s="169">
        <f t="shared" si="2"/>
        <v>5572.56</v>
      </c>
      <c r="K548" s="159"/>
      <c r="L548" s="159"/>
      <c r="M548" s="161"/>
      <c r="N548" s="159"/>
      <c r="O548" s="159"/>
      <c r="P548" s="159"/>
      <c r="Q548" s="159"/>
      <c r="R548" s="162"/>
      <c r="S548" s="163"/>
      <c r="T548" s="159"/>
      <c r="U548" s="164"/>
      <c r="V548" s="165"/>
      <c r="W548" s="167"/>
      <c r="Z548" s="174"/>
      <c r="AA548" s="167"/>
      <c r="AB548" s="166"/>
      <c r="AC548" s="166"/>
      <c r="AD548" s="166"/>
    </row>
    <row r="549" spans="1:30">
      <c r="A549" s="159" t="s">
        <v>4030</v>
      </c>
      <c r="B549" s="159" t="s">
        <v>4036</v>
      </c>
      <c r="C549" s="159" t="s">
        <v>2761</v>
      </c>
      <c r="D549" s="159"/>
      <c r="E549" s="159" t="s">
        <v>3040</v>
      </c>
      <c r="F549" s="160" t="s">
        <v>3038</v>
      </c>
      <c r="G549" s="159" t="s">
        <v>3039</v>
      </c>
      <c r="H549" s="159" t="s">
        <v>3042</v>
      </c>
      <c r="I549" s="169">
        <v>7597</v>
      </c>
      <c r="J549" s="169">
        <f t="shared" si="2"/>
        <v>7065.21</v>
      </c>
      <c r="K549" s="159"/>
      <c r="L549" s="159"/>
      <c r="M549" s="161"/>
      <c r="N549" s="159"/>
      <c r="O549" s="159"/>
      <c r="P549" s="159"/>
      <c r="Q549" s="159"/>
      <c r="R549" s="162"/>
      <c r="S549" s="163"/>
      <c r="T549" s="159"/>
      <c r="U549" s="164"/>
      <c r="V549" s="165"/>
      <c r="W549" s="167"/>
      <c r="Z549" s="174"/>
      <c r="AA549" s="167"/>
      <c r="AB549" s="166"/>
      <c r="AC549" s="166"/>
      <c r="AD549" s="166"/>
    </row>
    <row r="550" spans="1:30">
      <c r="A550" s="159" t="s">
        <v>4030</v>
      </c>
      <c r="B550" s="159" t="s">
        <v>4036</v>
      </c>
      <c r="C550" s="159" t="s">
        <v>2761</v>
      </c>
      <c r="D550" s="159"/>
      <c r="E550" s="159" t="s">
        <v>3045</v>
      </c>
      <c r="F550" s="160" t="s">
        <v>3038</v>
      </c>
      <c r="G550" s="159" t="s">
        <v>3044</v>
      </c>
      <c r="H550" s="159" t="s">
        <v>3047</v>
      </c>
      <c r="I550" s="169">
        <v>7597</v>
      </c>
      <c r="J550" s="169">
        <f t="shared" si="2"/>
        <v>7065.21</v>
      </c>
      <c r="K550" s="159"/>
      <c r="L550" s="159"/>
      <c r="M550" s="161"/>
      <c r="N550" s="159"/>
      <c r="O550" s="159"/>
      <c r="P550" s="159"/>
      <c r="Q550" s="159"/>
      <c r="R550" s="162"/>
      <c r="S550" s="163"/>
      <c r="T550" s="159"/>
      <c r="U550" s="164"/>
      <c r="V550" s="165"/>
      <c r="W550" s="167"/>
      <c r="Z550" s="174"/>
      <c r="AA550" s="167"/>
      <c r="AB550" s="166"/>
      <c r="AC550" s="166"/>
      <c r="AD550" s="166"/>
    </row>
    <row r="551" spans="1:30">
      <c r="A551" s="159" t="s">
        <v>4030</v>
      </c>
      <c r="B551" s="159" t="s">
        <v>4036</v>
      </c>
      <c r="C551" s="159" t="s">
        <v>2761</v>
      </c>
      <c r="D551" s="159"/>
      <c r="E551" s="159" t="s">
        <v>3049</v>
      </c>
      <c r="F551" s="160" t="s">
        <v>3038</v>
      </c>
      <c r="G551" s="159" t="s">
        <v>3048</v>
      </c>
      <c r="H551" s="159" t="s">
        <v>3051</v>
      </c>
      <c r="I551" s="169">
        <v>7597</v>
      </c>
      <c r="J551" s="169">
        <f t="shared" si="2"/>
        <v>7065.21</v>
      </c>
      <c r="K551" s="159"/>
      <c r="L551" s="159"/>
      <c r="M551" s="161"/>
      <c r="N551" s="159"/>
      <c r="O551" s="159"/>
      <c r="P551" s="159"/>
      <c r="Q551" s="159"/>
      <c r="R551" s="162"/>
      <c r="S551" s="163"/>
      <c r="T551" s="159"/>
      <c r="U551" s="164"/>
      <c r="V551" s="165"/>
      <c r="W551" s="167"/>
      <c r="Z551" s="174"/>
      <c r="AA551" s="167"/>
      <c r="AB551" s="166"/>
      <c r="AC551" s="166"/>
      <c r="AD551" s="166"/>
    </row>
    <row r="552" spans="1:30">
      <c r="A552" s="159" t="s">
        <v>4030</v>
      </c>
      <c r="B552" s="159" t="s">
        <v>4036</v>
      </c>
      <c r="C552" s="159" t="s">
        <v>2761</v>
      </c>
      <c r="D552" s="159"/>
      <c r="E552" s="159" t="s">
        <v>3053</v>
      </c>
      <c r="F552" s="160" t="s">
        <v>3038</v>
      </c>
      <c r="G552" s="159" t="s">
        <v>3052</v>
      </c>
      <c r="H552" s="159" t="s">
        <v>3055</v>
      </c>
      <c r="I552" s="169">
        <v>7597</v>
      </c>
      <c r="J552" s="169">
        <f>I552*0.93</f>
        <v>7065.21</v>
      </c>
      <c r="K552" s="159"/>
      <c r="L552" s="159"/>
      <c r="M552" s="161"/>
      <c r="N552" s="159"/>
      <c r="O552" s="159"/>
      <c r="P552" s="159"/>
      <c r="Q552" s="159"/>
      <c r="R552" s="162"/>
      <c r="S552" s="163"/>
      <c r="T552" s="159"/>
      <c r="U552" s="164"/>
      <c r="V552" s="165"/>
      <c r="W552" s="167"/>
      <c r="Z552" s="174"/>
      <c r="AA552" s="167"/>
      <c r="AB552" s="166"/>
      <c r="AC552" s="166"/>
      <c r="AD552" s="166"/>
    </row>
    <row r="553" spans="1:30">
      <c r="A553" s="159" t="s">
        <v>4030</v>
      </c>
      <c r="B553" s="159" t="s">
        <v>4036</v>
      </c>
      <c r="C553" s="159" t="s">
        <v>2731</v>
      </c>
      <c r="D553" s="159"/>
      <c r="E553" s="159" t="s">
        <v>3057</v>
      </c>
      <c r="F553" s="160" t="s">
        <v>3038</v>
      </c>
      <c r="G553" s="159" t="s">
        <v>3056</v>
      </c>
      <c r="H553" s="159" t="s">
        <v>3058</v>
      </c>
      <c r="I553" s="169">
        <v>10165</v>
      </c>
      <c r="J553" s="169">
        <f>I553*0.93</f>
        <v>9453.4500000000007</v>
      </c>
      <c r="K553" s="159"/>
      <c r="L553" s="159"/>
      <c r="M553" s="161"/>
      <c r="N553" s="159"/>
      <c r="O553" s="159"/>
      <c r="P553" s="159"/>
      <c r="Q553" s="159"/>
      <c r="R553" s="162"/>
      <c r="S553" s="163"/>
      <c r="T553" s="159"/>
      <c r="U553" s="164"/>
      <c r="V553" s="165"/>
      <c r="W553" s="167"/>
      <c r="Z553" s="174"/>
      <c r="AA553" s="167"/>
      <c r="AB553" s="166"/>
      <c r="AC553" s="166"/>
      <c r="AD553" s="166"/>
    </row>
    <row r="554" spans="1:30">
      <c r="A554" s="159" t="s">
        <v>4030</v>
      </c>
      <c r="B554" s="159" t="s">
        <v>4036</v>
      </c>
      <c r="C554" s="159" t="s">
        <v>2761</v>
      </c>
      <c r="D554" s="159"/>
      <c r="E554" s="159" t="s">
        <v>3061</v>
      </c>
      <c r="F554" s="160" t="s">
        <v>3059</v>
      </c>
      <c r="G554" s="159" t="s">
        <v>3060</v>
      </c>
      <c r="H554" s="159" t="s">
        <v>3062</v>
      </c>
      <c r="I554" s="169">
        <v>4494</v>
      </c>
      <c r="J554" s="169">
        <f t="shared" si="2"/>
        <v>4179.42</v>
      </c>
      <c r="K554" s="159"/>
      <c r="L554" s="159"/>
      <c r="M554" s="161"/>
      <c r="N554" s="159"/>
      <c r="O554" s="159"/>
      <c r="P554" s="159"/>
      <c r="Q554" s="159"/>
      <c r="R554" s="162"/>
      <c r="S554" s="163"/>
      <c r="T554" s="159"/>
      <c r="U554" s="164"/>
      <c r="V554" s="165"/>
      <c r="W554" s="167"/>
      <c r="Z554" s="174"/>
      <c r="AA554" s="167"/>
      <c r="AB554" s="166"/>
      <c r="AC554" s="166"/>
      <c r="AD554" s="166"/>
    </row>
    <row r="555" spans="1:30">
      <c r="A555" s="159" t="s">
        <v>4030</v>
      </c>
      <c r="B555" s="159" t="s">
        <v>4036</v>
      </c>
      <c r="C555" s="159" t="s">
        <v>2761</v>
      </c>
      <c r="D555" s="159"/>
      <c r="E555" s="159" t="s">
        <v>3065</v>
      </c>
      <c r="F555" s="160" t="s">
        <v>3059</v>
      </c>
      <c r="G555" s="159" t="s">
        <v>3064</v>
      </c>
      <c r="H555" s="159" t="s">
        <v>3066</v>
      </c>
      <c r="I555" s="169">
        <v>4494</v>
      </c>
      <c r="J555" s="169">
        <f t="shared" si="2"/>
        <v>4179.42</v>
      </c>
      <c r="K555" s="159"/>
      <c r="L555" s="159"/>
      <c r="M555" s="161"/>
      <c r="N555" s="159"/>
      <c r="O555" s="159"/>
      <c r="P555" s="159"/>
      <c r="Q555" s="159"/>
      <c r="R555" s="162"/>
      <c r="S555" s="163"/>
      <c r="T555" s="159"/>
      <c r="U555" s="164"/>
      <c r="V555" s="165"/>
      <c r="W555" s="167"/>
      <c r="Z555" s="174"/>
      <c r="AA555" s="167"/>
      <c r="AB555" s="166"/>
      <c r="AC555" s="166"/>
      <c r="AD555" s="166"/>
    </row>
    <row r="556" spans="1:30">
      <c r="A556" s="159" t="s">
        <v>4030</v>
      </c>
      <c r="B556" s="159" t="s">
        <v>4036</v>
      </c>
      <c r="C556" s="159" t="s">
        <v>2761</v>
      </c>
      <c r="D556" s="159"/>
      <c r="E556" s="159" t="s">
        <v>3068</v>
      </c>
      <c r="F556" s="160" t="s">
        <v>3059</v>
      </c>
      <c r="G556" s="159" t="s">
        <v>3067</v>
      </c>
      <c r="H556" s="159" t="s">
        <v>3070</v>
      </c>
      <c r="I556" s="169">
        <v>4494</v>
      </c>
      <c r="J556" s="169">
        <f t="shared" si="2"/>
        <v>4179.42</v>
      </c>
      <c r="K556" s="159"/>
      <c r="L556" s="159"/>
      <c r="M556" s="161"/>
      <c r="N556" s="159"/>
      <c r="O556" s="159"/>
      <c r="P556" s="159"/>
      <c r="Q556" s="159"/>
      <c r="R556" s="162"/>
      <c r="S556" s="163"/>
      <c r="T556" s="159"/>
      <c r="U556" s="164"/>
      <c r="V556" s="165"/>
      <c r="W556" s="167"/>
      <c r="Z556" s="174"/>
      <c r="AA556" s="167"/>
      <c r="AB556" s="166"/>
      <c r="AC556" s="166"/>
      <c r="AD556" s="166"/>
    </row>
    <row r="557" spans="1:30">
      <c r="A557" s="159" t="s">
        <v>4030</v>
      </c>
      <c r="B557" s="159" t="s">
        <v>4036</v>
      </c>
      <c r="C557" s="159" t="s">
        <v>2731</v>
      </c>
      <c r="D557" s="159"/>
      <c r="E557" s="159" t="s">
        <v>3073</v>
      </c>
      <c r="F557" s="160" t="s">
        <v>3071</v>
      </c>
      <c r="G557" s="159" t="s">
        <v>3072</v>
      </c>
      <c r="H557" s="159" t="s">
        <v>3074</v>
      </c>
      <c r="I557" s="169">
        <v>6741</v>
      </c>
      <c r="J557" s="169">
        <f t="shared" si="2"/>
        <v>6269.13</v>
      </c>
      <c r="K557" s="159"/>
      <c r="L557" s="159"/>
      <c r="M557" s="161"/>
      <c r="N557" s="159"/>
      <c r="O557" s="159"/>
      <c r="P557" s="159"/>
      <c r="Q557" s="159"/>
      <c r="R557" s="162"/>
      <c r="S557" s="163"/>
      <c r="T557" s="159"/>
      <c r="U557" s="164"/>
      <c r="V557" s="165"/>
      <c r="W557" s="167"/>
      <c r="Z557" s="174"/>
      <c r="AA557" s="167"/>
      <c r="AB557" s="166"/>
      <c r="AC557" s="166"/>
      <c r="AD557" s="166"/>
    </row>
    <row r="558" spans="1:30">
      <c r="A558" s="159" t="s">
        <v>4030</v>
      </c>
      <c r="B558" s="159" t="s">
        <v>4036</v>
      </c>
      <c r="C558" s="159" t="s">
        <v>2731</v>
      </c>
      <c r="D558" s="159"/>
      <c r="E558" s="159" t="s">
        <v>3076</v>
      </c>
      <c r="F558" s="160" t="s">
        <v>3071</v>
      </c>
      <c r="G558" s="159" t="s">
        <v>3075</v>
      </c>
      <c r="H558" s="159" t="s">
        <v>3077</v>
      </c>
      <c r="I558" s="169">
        <v>6741</v>
      </c>
      <c r="J558" s="169">
        <f t="shared" si="2"/>
        <v>6269.13</v>
      </c>
      <c r="K558" s="159"/>
      <c r="L558" s="159"/>
      <c r="M558" s="161"/>
      <c r="N558" s="159"/>
      <c r="O558" s="159"/>
      <c r="P558" s="159"/>
      <c r="Q558" s="159"/>
      <c r="R558" s="162"/>
      <c r="S558" s="163"/>
      <c r="T558" s="159"/>
      <c r="U558" s="164"/>
      <c r="V558" s="165"/>
      <c r="W558" s="167"/>
      <c r="Z558" s="174"/>
      <c r="AA558" s="167"/>
      <c r="AB558" s="166"/>
      <c r="AC558" s="166"/>
      <c r="AD558" s="166"/>
    </row>
    <row r="559" spans="1:30">
      <c r="A559" s="159" t="s">
        <v>4030</v>
      </c>
      <c r="B559" s="159" t="s">
        <v>4036</v>
      </c>
      <c r="C559" s="159" t="s">
        <v>2731</v>
      </c>
      <c r="D559" s="159"/>
      <c r="E559" s="159" t="s">
        <v>3079</v>
      </c>
      <c r="F559" s="160" t="s">
        <v>3071</v>
      </c>
      <c r="G559" s="159" t="s">
        <v>3078</v>
      </c>
      <c r="H559" s="159" t="s">
        <v>3080</v>
      </c>
      <c r="I559" s="169">
        <v>6741</v>
      </c>
      <c r="J559" s="169">
        <f t="shared" si="2"/>
        <v>6269.13</v>
      </c>
      <c r="K559" s="159"/>
      <c r="L559" s="159"/>
      <c r="M559" s="161"/>
      <c r="N559" s="159"/>
      <c r="O559" s="159"/>
      <c r="P559" s="159"/>
      <c r="Q559" s="159"/>
      <c r="R559" s="162"/>
      <c r="S559" s="163"/>
      <c r="T559" s="159"/>
      <c r="U559" s="164"/>
      <c r="V559" s="165"/>
      <c r="W559" s="167"/>
      <c r="Z559" s="174"/>
      <c r="AA559" s="167"/>
      <c r="AB559" s="166"/>
      <c r="AC559" s="166"/>
      <c r="AD559" s="166"/>
    </row>
    <row r="560" spans="1:30">
      <c r="A560" s="159" t="s">
        <v>4030</v>
      </c>
      <c r="B560" s="159" t="s">
        <v>4036</v>
      </c>
      <c r="C560" s="159" t="s">
        <v>2731</v>
      </c>
      <c r="D560" s="159"/>
      <c r="E560" s="159" t="s">
        <v>3082</v>
      </c>
      <c r="F560" s="160" t="s">
        <v>3071</v>
      </c>
      <c r="G560" s="159" t="s">
        <v>3081</v>
      </c>
      <c r="H560" s="159" t="s">
        <v>3084</v>
      </c>
      <c r="I560" s="169">
        <v>6741</v>
      </c>
      <c r="J560" s="169">
        <f t="shared" si="2"/>
        <v>6269.13</v>
      </c>
      <c r="K560" s="159"/>
      <c r="L560" s="159"/>
      <c r="M560" s="161"/>
      <c r="N560" s="159"/>
      <c r="O560" s="159"/>
      <c r="P560" s="159"/>
      <c r="Q560" s="159"/>
      <c r="R560" s="162"/>
      <c r="S560" s="163"/>
      <c r="T560" s="159"/>
      <c r="U560" s="164"/>
      <c r="V560" s="165"/>
      <c r="W560" s="167"/>
      <c r="Z560" s="174"/>
      <c r="AA560" s="167"/>
      <c r="AB560" s="166"/>
      <c r="AC560" s="166"/>
      <c r="AD560" s="166"/>
    </row>
    <row r="561" spans="1:30">
      <c r="A561" s="159" t="s">
        <v>4030</v>
      </c>
      <c r="B561" s="159" t="s">
        <v>4036</v>
      </c>
      <c r="C561" s="159" t="s">
        <v>2731</v>
      </c>
      <c r="D561" s="159"/>
      <c r="E561" s="159" t="s">
        <v>3086</v>
      </c>
      <c r="F561" s="160" t="s">
        <v>3071</v>
      </c>
      <c r="G561" s="159" t="s">
        <v>3085</v>
      </c>
      <c r="H561" s="159" t="s">
        <v>3087</v>
      </c>
      <c r="I561" s="169">
        <v>6741</v>
      </c>
      <c r="J561" s="169">
        <f t="shared" si="2"/>
        <v>6269.13</v>
      </c>
      <c r="K561" s="159"/>
      <c r="L561" s="159"/>
      <c r="M561" s="161"/>
      <c r="N561" s="159"/>
      <c r="O561" s="159"/>
      <c r="P561" s="159"/>
      <c r="Q561" s="159"/>
      <c r="R561" s="162"/>
      <c r="S561" s="163"/>
      <c r="T561" s="159"/>
      <c r="U561" s="164"/>
      <c r="V561" s="165"/>
      <c r="W561" s="167"/>
      <c r="Z561" s="174"/>
      <c r="AA561" s="167"/>
      <c r="AB561" s="166"/>
      <c r="AC561" s="166"/>
      <c r="AD561" s="166"/>
    </row>
    <row r="562" spans="1:30">
      <c r="A562" s="159" t="s">
        <v>4030</v>
      </c>
      <c r="B562" s="159" t="s">
        <v>4036</v>
      </c>
      <c r="C562" s="159" t="s">
        <v>2731</v>
      </c>
      <c r="D562" s="159"/>
      <c r="E562" s="159" t="s">
        <v>3089</v>
      </c>
      <c r="F562" s="160" t="s">
        <v>3071</v>
      </c>
      <c r="G562" s="159" t="s">
        <v>3088</v>
      </c>
      <c r="H562" s="159" t="s">
        <v>3090</v>
      </c>
      <c r="I562" s="169">
        <v>6741</v>
      </c>
      <c r="J562" s="169">
        <f t="shared" si="2"/>
        <v>6269.13</v>
      </c>
      <c r="K562" s="159"/>
      <c r="L562" s="159"/>
      <c r="M562" s="161"/>
      <c r="N562" s="159"/>
      <c r="O562" s="159"/>
      <c r="P562" s="159"/>
      <c r="Q562" s="159"/>
      <c r="R562" s="162"/>
      <c r="S562" s="163"/>
      <c r="T562" s="159"/>
      <c r="U562" s="164"/>
      <c r="V562" s="165"/>
      <c r="W562" s="167"/>
      <c r="Z562" s="174"/>
      <c r="AA562" s="167"/>
      <c r="AB562" s="166"/>
      <c r="AC562" s="166"/>
      <c r="AD562" s="166"/>
    </row>
    <row r="563" spans="1:30">
      <c r="A563" s="159" t="s">
        <v>4030</v>
      </c>
      <c r="B563" s="159" t="s">
        <v>4036</v>
      </c>
      <c r="C563" s="159" t="s">
        <v>2731</v>
      </c>
      <c r="D563" s="159"/>
      <c r="E563" s="159" t="s">
        <v>3093</v>
      </c>
      <c r="F563" s="160" t="s">
        <v>3091</v>
      </c>
      <c r="G563" s="159" t="s">
        <v>3092</v>
      </c>
      <c r="H563" s="159" t="s">
        <v>3094</v>
      </c>
      <c r="I563" s="169">
        <v>3852</v>
      </c>
      <c r="J563" s="169">
        <f t="shared" si="2"/>
        <v>3582.36</v>
      </c>
      <c r="K563" s="159"/>
      <c r="L563" s="159"/>
      <c r="M563" s="161"/>
      <c r="N563" s="159"/>
      <c r="O563" s="159"/>
      <c r="P563" s="159"/>
      <c r="Q563" s="159"/>
      <c r="R563" s="162"/>
      <c r="S563" s="163"/>
      <c r="T563" s="159"/>
      <c r="U563" s="164"/>
      <c r="V563" s="165"/>
      <c r="W563" s="167"/>
      <c r="Z563" s="174"/>
      <c r="AA563" s="167"/>
      <c r="AB563" s="166"/>
      <c r="AC563" s="166"/>
      <c r="AD563" s="166"/>
    </row>
    <row r="564" spans="1:30">
      <c r="A564" s="159" t="s">
        <v>4030</v>
      </c>
      <c r="B564" s="159" t="s">
        <v>4036</v>
      </c>
      <c r="C564" s="159" t="s">
        <v>2761</v>
      </c>
      <c r="D564" s="159"/>
      <c r="E564" s="159" t="s">
        <v>3097</v>
      </c>
      <c r="F564" s="160" t="s">
        <v>3091</v>
      </c>
      <c r="G564" s="159" t="s">
        <v>3096</v>
      </c>
      <c r="H564" s="159" t="s">
        <v>3098</v>
      </c>
      <c r="I564" s="169">
        <v>3317</v>
      </c>
      <c r="J564" s="169">
        <f t="shared" si="2"/>
        <v>3084.81</v>
      </c>
      <c r="K564" s="159"/>
      <c r="L564" s="159"/>
      <c r="M564" s="161"/>
      <c r="N564" s="159"/>
      <c r="O564" s="159"/>
      <c r="P564" s="159"/>
      <c r="Q564" s="159"/>
      <c r="R564" s="162"/>
      <c r="S564" s="163"/>
      <c r="T564" s="159"/>
      <c r="U564" s="164"/>
      <c r="V564" s="165"/>
      <c r="W564" s="167"/>
      <c r="Z564" s="174"/>
      <c r="AA564" s="167"/>
      <c r="AB564" s="166"/>
      <c r="AC564" s="166"/>
      <c r="AD564" s="166"/>
    </row>
    <row r="565" spans="1:30">
      <c r="A565" s="159" t="s">
        <v>4030</v>
      </c>
      <c r="B565" s="159" t="s">
        <v>4036</v>
      </c>
      <c r="C565" s="159" t="s">
        <v>2761</v>
      </c>
      <c r="D565" s="159"/>
      <c r="E565" s="159" t="s">
        <v>3101</v>
      </c>
      <c r="F565" s="160" t="s">
        <v>3091</v>
      </c>
      <c r="G565" s="159" t="s">
        <v>3100</v>
      </c>
      <c r="H565" s="159" t="s">
        <v>3103</v>
      </c>
      <c r="I565" s="169">
        <v>3317</v>
      </c>
      <c r="J565" s="169">
        <f t="shared" si="2"/>
        <v>3084.81</v>
      </c>
      <c r="K565" s="159"/>
      <c r="L565" s="159"/>
      <c r="M565" s="161"/>
      <c r="N565" s="159"/>
      <c r="O565" s="159"/>
      <c r="P565" s="159"/>
      <c r="Q565" s="159"/>
      <c r="R565" s="162"/>
      <c r="S565" s="163"/>
      <c r="T565" s="159"/>
      <c r="U565" s="164"/>
      <c r="V565" s="165"/>
      <c r="W565" s="167"/>
      <c r="Z565" s="174"/>
      <c r="AA565" s="167"/>
      <c r="AB565" s="166"/>
      <c r="AC565" s="166"/>
      <c r="AD565" s="166"/>
    </row>
    <row r="566" spans="1:30">
      <c r="A566" s="159" t="s">
        <v>4030</v>
      </c>
      <c r="B566" s="159" t="s">
        <v>4036</v>
      </c>
      <c r="C566" s="159" t="s">
        <v>2761</v>
      </c>
      <c r="D566" s="159"/>
      <c r="E566" s="159" t="s">
        <v>3105</v>
      </c>
      <c r="F566" s="160" t="s">
        <v>3091</v>
      </c>
      <c r="G566" s="159" t="s">
        <v>3104</v>
      </c>
      <c r="H566" s="159" t="s">
        <v>3106</v>
      </c>
      <c r="I566" s="169">
        <v>3317</v>
      </c>
      <c r="J566" s="169">
        <f t="shared" si="2"/>
        <v>3084.81</v>
      </c>
      <c r="K566" s="159"/>
      <c r="L566" s="159"/>
      <c r="M566" s="161"/>
      <c r="N566" s="159"/>
      <c r="O566" s="159"/>
      <c r="P566" s="159"/>
      <c r="Q566" s="159"/>
      <c r="R566" s="162"/>
      <c r="S566" s="163"/>
      <c r="T566" s="159"/>
      <c r="U566" s="164"/>
      <c r="V566" s="165"/>
      <c r="W566" s="167"/>
      <c r="Z566" s="174"/>
      <c r="AA566" s="167"/>
      <c r="AB566" s="166"/>
      <c r="AC566" s="166"/>
      <c r="AD566" s="166"/>
    </row>
    <row r="567" spans="1:30">
      <c r="A567" s="159" t="s">
        <v>4030</v>
      </c>
      <c r="B567" s="159" t="s">
        <v>4036</v>
      </c>
      <c r="C567" s="159" t="s">
        <v>2761</v>
      </c>
      <c r="D567" s="159"/>
      <c r="E567" s="159" t="s">
        <v>3108</v>
      </c>
      <c r="F567" s="160" t="s">
        <v>3091</v>
      </c>
      <c r="G567" s="159" t="s">
        <v>3107</v>
      </c>
      <c r="H567" s="159" t="s">
        <v>3110</v>
      </c>
      <c r="I567" s="169">
        <v>3317</v>
      </c>
      <c r="J567" s="169">
        <f t="shared" si="2"/>
        <v>3084.81</v>
      </c>
      <c r="K567" s="159"/>
      <c r="L567" s="159"/>
      <c r="M567" s="161"/>
      <c r="N567" s="159"/>
      <c r="O567" s="159"/>
      <c r="P567" s="159"/>
      <c r="Q567" s="159"/>
      <c r="R567" s="162"/>
      <c r="S567" s="163"/>
      <c r="T567" s="159"/>
      <c r="U567" s="164"/>
      <c r="V567" s="165"/>
      <c r="W567" s="167"/>
      <c r="Z567" s="174"/>
      <c r="AA567" s="167"/>
      <c r="AB567" s="166"/>
      <c r="AC567" s="166"/>
      <c r="AD567" s="166"/>
    </row>
    <row r="568" spans="1:30">
      <c r="A568" s="159" t="s">
        <v>4030</v>
      </c>
      <c r="B568" s="159" t="s">
        <v>4036</v>
      </c>
      <c r="C568" s="159" t="s">
        <v>2761</v>
      </c>
      <c r="D568" s="159"/>
      <c r="E568" s="159" t="s">
        <v>3112</v>
      </c>
      <c r="F568" s="160" t="s">
        <v>3091</v>
      </c>
      <c r="G568" s="159" t="s">
        <v>3111</v>
      </c>
      <c r="H568" s="159" t="s">
        <v>3114</v>
      </c>
      <c r="I568" s="169">
        <v>3317</v>
      </c>
      <c r="J568" s="169">
        <f t="shared" si="2"/>
        <v>3084.81</v>
      </c>
      <c r="K568" s="159"/>
      <c r="L568" s="159"/>
      <c r="M568" s="161"/>
      <c r="N568" s="159"/>
      <c r="O568" s="159"/>
      <c r="P568" s="159"/>
      <c r="Q568" s="159"/>
      <c r="R568" s="162"/>
      <c r="S568" s="163"/>
      <c r="T568" s="159"/>
      <c r="U568" s="164"/>
      <c r="V568" s="165"/>
      <c r="W568" s="167"/>
      <c r="Z568" s="174"/>
      <c r="AA568" s="167"/>
      <c r="AB568" s="166"/>
      <c r="AC568" s="166"/>
      <c r="AD568" s="166"/>
    </row>
    <row r="569" spans="1:30">
      <c r="A569" s="159" t="s">
        <v>4030</v>
      </c>
      <c r="B569" s="159" t="s">
        <v>4036</v>
      </c>
      <c r="C569" s="159" t="s">
        <v>2761</v>
      </c>
      <c r="D569" s="159"/>
      <c r="E569" s="159" t="s">
        <v>3118</v>
      </c>
      <c r="F569" s="160" t="s">
        <v>3116</v>
      </c>
      <c r="G569" s="159" t="s">
        <v>3117</v>
      </c>
      <c r="H569" s="159" t="s">
        <v>3120</v>
      </c>
      <c r="I569" s="169">
        <v>3317</v>
      </c>
      <c r="J569" s="169">
        <f t="shared" si="2"/>
        <v>3084.81</v>
      </c>
      <c r="K569" s="159"/>
      <c r="L569" s="159"/>
      <c r="M569" s="161"/>
      <c r="N569" s="159"/>
      <c r="O569" s="159"/>
      <c r="P569" s="159"/>
      <c r="Q569" s="159"/>
      <c r="R569" s="162"/>
      <c r="S569" s="163"/>
      <c r="T569" s="159"/>
      <c r="U569" s="164"/>
      <c r="V569" s="165"/>
      <c r="W569" s="167"/>
      <c r="Z569" s="174"/>
      <c r="AA569" s="167"/>
      <c r="AB569" s="166"/>
      <c r="AC569" s="166"/>
      <c r="AD569" s="166"/>
    </row>
    <row r="570" spans="1:30">
      <c r="A570" s="159" t="s">
        <v>4030</v>
      </c>
      <c r="B570" s="159" t="s">
        <v>4036</v>
      </c>
      <c r="C570" s="159" t="s">
        <v>2731</v>
      </c>
      <c r="D570" s="159"/>
      <c r="E570" s="159" t="s">
        <v>3123</v>
      </c>
      <c r="F570" s="160" t="s">
        <v>3091</v>
      </c>
      <c r="G570" s="159" t="s">
        <v>3122</v>
      </c>
      <c r="H570" s="159" t="s">
        <v>3124</v>
      </c>
      <c r="I570" s="169">
        <v>3852</v>
      </c>
      <c r="J570" s="169">
        <f t="shared" si="2"/>
        <v>3582.36</v>
      </c>
      <c r="K570" s="159"/>
      <c r="L570" s="159"/>
      <c r="M570" s="161"/>
      <c r="N570" s="159"/>
      <c r="O570" s="159"/>
      <c r="P570" s="159"/>
      <c r="Q570" s="159"/>
      <c r="R570" s="162"/>
      <c r="S570" s="163"/>
      <c r="T570" s="159"/>
      <c r="U570" s="164"/>
      <c r="V570" s="165"/>
      <c r="W570" s="167"/>
      <c r="Z570" s="174"/>
      <c r="AA570" s="167"/>
      <c r="AB570" s="166"/>
      <c r="AC570" s="166"/>
      <c r="AD570" s="166"/>
    </row>
    <row r="571" spans="1:30">
      <c r="A571" s="159" t="s">
        <v>4030</v>
      </c>
      <c r="B571" s="159" t="s">
        <v>4036</v>
      </c>
      <c r="C571" s="159" t="s">
        <v>2731</v>
      </c>
      <c r="D571" s="159"/>
      <c r="E571" s="159" t="s">
        <v>3127</v>
      </c>
      <c r="F571" s="160" t="s">
        <v>3091</v>
      </c>
      <c r="G571" s="159" t="s">
        <v>3126</v>
      </c>
      <c r="H571" s="159" t="s">
        <v>3128</v>
      </c>
      <c r="I571" s="169">
        <v>3852</v>
      </c>
      <c r="J571" s="169">
        <f t="shared" si="2"/>
        <v>3582.36</v>
      </c>
      <c r="K571" s="159"/>
      <c r="L571" s="159"/>
      <c r="M571" s="161"/>
      <c r="N571" s="159"/>
      <c r="O571" s="159"/>
      <c r="P571" s="159"/>
      <c r="Q571" s="159"/>
      <c r="R571" s="162"/>
      <c r="S571" s="163"/>
      <c r="T571" s="159"/>
      <c r="U571" s="164"/>
      <c r="V571" s="165"/>
      <c r="W571" s="167"/>
      <c r="Z571" s="174"/>
      <c r="AA571" s="167"/>
      <c r="AB571" s="166"/>
      <c r="AC571" s="166"/>
      <c r="AD571" s="166"/>
    </row>
    <row r="572" spans="1:30">
      <c r="A572" s="159" t="s">
        <v>4030</v>
      </c>
      <c r="B572" s="159" t="s">
        <v>4036</v>
      </c>
      <c r="C572" s="159" t="s">
        <v>2731</v>
      </c>
      <c r="D572" s="159"/>
      <c r="E572" s="159" t="s">
        <v>3130</v>
      </c>
      <c r="F572" s="160" t="s">
        <v>3091</v>
      </c>
      <c r="G572" s="159" t="s">
        <v>3129</v>
      </c>
      <c r="H572" s="159" t="s">
        <v>3131</v>
      </c>
      <c r="I572" s="169">
        <v>3852</v>
      </c>
      <c r="J572" s="169">
        <f t="shared" si="2"/>
        <v>3582.36</v>
      </c>
      <c r="K572" s="159"/>
      <c r="L572" s="159"/>
      <c r="M572" s="161"/>
      <c r="N572" s="159"/>
      <c r="O572" s="159"/>
      <c r="P572" s="159"/>
      <c r="Q572" s="159"/>
      <c r="R572" s="162"/>
      <c r="S572" s="163"/>
      <c r="T572" s="159"/>
      <c r="U572" s="164"/>
      <c r="V572" s="165"/>
      <c r="W572" s="167"/>
      <c r="Z572" s="174"/>
      <c r="AA572" s="167"/>
      <c r="AB572" s="166"/>
      <c r="AC572" s="166"/>
      <c r="AD572" s="166"/>
    </row>
    <row r="573" spans="1:30">
      <c r="A573" s="159" t="s">
        <v>4030</v>
      </c>
      <c r="B573" s="159" t="s">
        <v>4036</v>
      </c>
      <c r="C573" s="159" t="s">
        <v>2731</v>
      </c>
      <c r="D573" s="159"/>
      <c r="E573" s="159" t="s">
        <v>3133</v>
      </c>
      <c r="F573" s="160" t="s">
        <v>3091</v>
      </c>
      <c r="G573" s="159" t="s">
        <v>3132</v>
      </c>
      <c r="H573" s="159" t="s">
        <v>3135</v>
      </c>
      <c r="I573" s="169">
        <v>3852</v>
      </c>
      <c r="J573" s="169">
        <f t="shared" si="2"/>
        <v>3582.36</v>
      </c>
      <c r="K573" s="159"/>
      <c r="L573" s="159"/>
      <c r="M573" s="161"/>
      <c r="N573" s="159"/>
      <c r="O573" s="159"/>
      <c r="P573" s="159"/>
      <c r="Q573" s="159"/>
      <c r="R573" s="162"/>
      <c r="S573" s="163"/>
      <c r="T573" s="159"/>
      <c r="U573" s="164"/>
      <c r="V573" s="165"/>
      <c r="W573" s="167"/>
      <c r="Z573" s="174"/>
      <c r="AA573" s="167"/>
      <c r="AB573" s="166"/>
      <c r="AC573" s="166"/>
      <c r="AD573" s="166"/>
    </row>
    <row r="574" spans="1:30">
      <c r="A574" s="159" t="s">
        <v>4030</v>
      </c>
      <c r="B574" s="159" t="s">
        <v>4036</v>
      </c>
      <c r="C574" s="159" t="s">
        <v>2731</v>
      </c>
      <c r="D574" s="159"/>
      <c r="E574" s="159" t="s">
        <v>3137</v>
      </c>
      <c r="F574" s="160" t="s">
        <v>3091</v>
      </c>
      <c r="G574" s="159" t="s">
        <v>3136</v>
      </c>
      <c r="H574" s="159" t="s">
        <v>3138</v>
      </c>
      <c r="I574" s="169">
        <v>3852</v>
      </c>
      <c r="J574" s="169">
        <f t="shared" si="2"/>
        <v>3582.36</v>
      </c>
      <c r="K574" s="159"/>
      <c r="L574" s="159"/>
      <c r="M574" s="161"/>
      <c r="N574" s="159"/>
      <c r="O574" s="159"/>
      <c r="P574" s="159"/>
      <c r="Q574" s="159"/>
      <c r="R574" s="162"/>
      <c r="S574" s="163"/>
      <c r="T574" s="159"/>
      <c r="U574" s="164"/>
      <c r="V574" s="165"/>
      <c r="W574" s="167"/>
      <c r="Z574" s="174"/>
      <c r="AA574" s="167"/>
      <c r="AB574" s="166"/>
      <c r="AC574" s="166"/>
      <c r="AD574" s="166"/>
    </row>
    <row r="575" spans="1:30">
      <c r="A575" s="159" t="s">
        <v>4030</v>
      </c>
      <c r="B575" s="159" t="s">
        <v>4036</v>
      </c>
      <c r="C575" s="159" t="s">
        <v>2731</v>
      </c>
      <c r="D575" s="159"/>
      <c r="E575" s="159" t="s">
        <v>3140</v>
      </c>
      <c r="F575" s="160" t="s">
        <v>3091</v>
      </c>
      <c r="G575" s="159" t="s">
        <v>3139</v>
      </c>
      <c r="H575" s="159" t="s">
        <v>3141</v>
      </c>
      <c r="I575" s="169">
        <v>3852</v>
      </c>
      <c r="J575" s="169">
        <f t="shared" si="2"/>
        <v>3582.36</v>
      </c>
      <c r="K575" s="159"/>
      <c r="L575" s="159"/>
      <c r="M575" s="161"/>
      <c r="N575" s="159"/>
      <c r="O575" s="159"/>
      <c r="P575" s="159"/>
      <c r="Q575" s="159"/>
      <c r="R575" s="162"/>
      <c r="S575" s="163"/>
      <c r="T575" s="159"/>
      <c r="U575" s="164"/>
      <c r="V575" s="165"/>
      <c r="W575" s="167"/>
      <c r="Z575" s="174"/>
      <c r="AA575" s="167"/>
      <c r="AB575" s="166"/>
      <c r="AC575" s="166"/>
      <c r="AD575" s="166"/>
    </row>
    <row r="576" spans="1:30">
      <c r="A576" s="159" t="s">
        <v>4030</v>
      </c>
      <c r="B576" s="159" t="s">
        <v>4036</v>
      </c>
      <c r="C576" s="159" t="s">
        <v>2731</v>
      </c>
      <c r="D576" s="159"/>
      <c r="E576" s="159" t="s">
        <v>3143</v>
      </c>
      <c r="F576" s="160" t="s">
        <v>3091</v>
      </c>
      <c r="G576" s="159" t="s">
        <v>3142</v>
      </c>
      <c r="H576" s="159" t="s">
        <v>3144</v>
      </c>
      <c r="I576" s="169">
        <v>3852</v>
      </c>
      <c r="J576" s="169">
        <f t="shared" si="2"/>
        <v>3582.36</v>
      </c>
      <c r="K576" s="159"/>
      <c r="L576" s="159"/>
      <c r="M576" s="161"/>
      <c r="N576" s="159"/>
      <c r="O576" s="159"/>
      <c r="P576" s="159"/>
      <c r="Q576" s="159"/>
      <c r="R576" s="162"/>
      <c r="S576" s="163"/>
      <c r="T576" s="159"/>
      <c r="U576" s="164"/>
      <c r="V576" s="165"/>
      <c r="W576" s="167"/>
      <c r="Z576" s="174"/>
      <c r="AA576" s="167"/>
      <c r="AB576" s="166"/>
      <c r="AC576" s="166"/>
      <c r="AD576" s="166"/>
    </row>
    <row r="577" spans="1:30">
      <c r="A577" s="159" t="s">
        <v>4030</v>
      </c>
      <c r="B577" s="159" t="s">
        <v>4036</v>
      </c>
      <c r="C577" s="159" t="s">
        <v>2731</v>
      </c>
      <c r="D577" s="159"/>
      <c r="E577" s="159" t="s">
        <v>3146</v>
      </c>
      <c r="F577" s="160" t="s">
        <v>3091</v>
      </c>
      <c r="G577" s="159" t="s">
        <v>3145</v>
      </c>
      <c r="H577" s="159" t="s">
        <v>3148</v>
      </c>
      <c r="I577" s="169">
        <v>3852</v>
      </c>
      <c r="J577" s="169">
        <f t="shared" si="2"/>
        <v>3582.36</v>
      </c>
      <c r="K577" s="159"/>
      <c r="L577" s="159"/>
      <c r="M577" s="161"/>
      <c r="N577" s="159"/>
      <c r="O577" s="159"/>
      <c r="P577" s="159"/>
      <c r="Q577" s="159"/>
      <c r="R577" s="162"/>
      <c r="S577" s="163"/>
      <c r="T577" s="159"/>
      <c r="U577" s="164"/>
      <c r="V577" s="165"/>
      <c r="W577" s="167"/>
      <c r="Z577" s="174"/>
      <c r="AA577" s="167"/>
      <c r="AB577" s="166"/>
      <c r="AC577" s="166"/>
      <c r="AD577" s="166"/>
    </row>
    <row r="578" spans="1:30">
      <c r="A578" s="159" t="s">
        <v>4030</v>
      </c>
      <c r="B578" s="159" t="s">
        <v>4036</v>
      </c>
      <c r="C578" s="159" t="s">
        <v>2731</v>
      </c>
      <c r="D578" s="159"/>
      <c r="E578" s="159" t="s">
        <v>3151</v>
      </c>
      <c r="F578" s="160" t="s">
        <v>3116</v>
      </c>
      <c r="G578" s="159" t="s">
        <v>3150</v>
      </c>
      <c r="H578" s="159" t="s">
        <v>3153</v>
      </c>
      <c r="I578" s="169">
        <v>3852</v>
      </c>
      <c r="J578" s="169">
        <f t="shared" si="2"/>
        <v>3582.36</v>
      </c>
      <c r="K578" s="159"/>
      <c r="L578" s="159"/>
      <c r="M578" s="161"/>
      <c r="N578" s="159"/>
      <c r="O578" s="159"/>
      <c r="P578" s="159"/>
      <c r="Q578" s="159"/>
      <c r="R578" s="162"/>
      <c r="S578" s="163"/>
      <c r="T578" s="159"/>
      <c r="U578" s="164"/>
      <c r="V578" s="165"/>
      <c r="W578" s="167"/>
      <c r="Z578" s="174"/>
      <c r="AA578" s="167"/>
      <c r="AB578" s="166"/>
      <c r="AC578" s="166"/>
      <c r="AD578" s="166"/>
    </row>
    <row r="579" spans="1:30">
      <c r="A579" s="159" t="s">
        <v>4030</v>
      </c>
      <c r="B579" s="159" t="s">
        <v>4036</v>
      </c>
      <c r="C579" s="159" t="s">
        <v>2731</v>
      </c>
      <c r="D579" s="159"/>
      <c r="E579" s="159" t="s">
        <v>3155</v>
      </c>
      <c r="F579" s="160" t="s">
        <v>3091</v>
      </c>
      <c r="G579" s="159" t="s">
        <v>3154</v>
      </c>
      <c r="H579" s="159" t="s">
        <v>3157</v>
      </c>
      <c r="I579" s="169">
        <v>3852</v>
      </c>
      <c r="J579" s="169">
        <f t="shared" si="2"/>
        <v>3582.36</v>
      </c>
      <c r="K579" s="159"/>
      <c r="L579" s="159"/>
      <c r="M579" s="161"/>
      <c r="N579" s="159"/>
      <c r="O579" s="159"/>
      <c r="P579" s="159"/>
      <c r="Q579" s="159"/>
      <c r="R579" s="162"/>
      <c r="S579" s="163"/>
      <c r="T579" s="159"/>
      <c r="U579" s="164"/>
      <c r="V579" s="165"/>
      <c r="W579" s="167"/>
      <c r="Z579" s="174"/>
      <c r="AA579" s="167"/>
      <c r="AB579" s="166"/>
      <c r="AC579" s="166"/>
      <c r="AD579" s="166"/>
    </row>
    <row r="580" spans="1:30">
      <c r="A580" s="159" t="s">
        <v>4030</v>
      </c>
      <c r="B580" s="159" t="s">
        <v>4036</v>
      </c>
      <c r="C580" s="159" t="s">
        <v>2731</v>
      </c>
      <c r="D580" s="159"/>
      <c r="E580" s="159" t="s">
        <v>3159</v>
      </c>
      <c r="F580" s="160" t="s">
        <v>3091</v>
      </c>
      <c r="G580" s="159" t="s">
        <v>3158</v>
      </c>
      <c r="H580" s="159" t="s">
        <v>3161</v>
      </c>
      <c r="I580" s="169">
        <v>2889</v>
      </c>
      <c r="J580" s="169">
        <f t="shared" si="2"/>
        <v>2686.77</v>
      </c>
      <c r="K580" s="159"/>
      <c r="L580" s="159"/>
      <c r="M580" s="161"/>
      <c r="N580" s="159"/>
      <c r="O580" s="159"/>
      <c r="P580" s="159"/>
      <c r="Q580" s="159"/>
      <c r="R580" s="162"/>
      <c r="S580" s="163"/>
      <c r="T580" s="159"/>
      <c r="U580" s="164"/>
      <c r="V580" s="165"/>
      <c r="W580" s="167"/>
      <c r="Z580" s="174"/>
      <c r="AA580" s="167"/>
      <c r="AB580" s="166"/>
      <c r="AC580" s="166"/>
      <c r="AD580" s="166"/>
    </row>
    <row r="581" spans="1:30">
      <c r="A581" s="159" t="s">
        <v>4030</v>
      </c>
      <c r="B581" s="159" t="s">
        <v>4036</v>
      </c>
      <c r="C581" s="159"/>
      <c r="D581" s="159"/>
      <c r="E581" s="159" t="s">
        <v>3164</v>
      </c>
      <c r="F581" s="160" t="s">
        <v>3162</v>
      </c>
      <c r="G581" s="159" t="s">
        <v>3163</v>
      </c>
      <c r="H581" s="159" t="s">
        <v>3165</v>
      </c>
      <c r="I581" s="169">
        <v>2996</v>
      </c>
      <c r="J581" s="169">
        <f>I581*0.93</f>
        <v>2786.28</v>
      </c>
      <c r="K581" s="159"/>
      <c r="L581" s="159"/>
      <c r="M581" s="161"/>
      <c r="N581" s="159"/>
      <c r="O581" s="159"/>
      <c r="P581" s="159"/>
      <c r="Q581" s="159"/>
      <c r="R581" s="162"/>
      <c r="S581" s="163"/>
      <c r="T581" s="159"/>
      <c r="U581" s="164"/>
      <c r="V581" s="165"/>
      <c r="W581" s="167"/>
      <c r="Z581" s="174"/>
      <c r="AA581" s="167"/>
      <c r="AB581" s="166"/>
      <c r="AC581" s="166"/>
      <c r="AD581" s="166"/>
    </row>
    <row r="582" spans="1:30">
      <c r="A582" s="159" t="s">
        <v>4030</v>
      </c>
      <c r="B582" s="159" t="s">
        <v>4036</v>
      </c>
      <c r="C582" s="159" t="s">
        <v>2731</v>
      </c>
      <c r="D582" s="159"/>
      <c r="E582" s="159" t="s">
        <v>3168</v>
      </c>
      <c r="F582" s="160" t="s">
        <v>3166</v>
      </c>
      <c r="G582" s="159" t="s">
        <v>3167</v>
      </c>
      <c r="H582" s="159" t="s">
        <v>3169</v>
      </c>
      <c r="I582" s="169">
        <v>3745</v>
      </c>
      <c r="J582" s="169">
        <f t="shared" si="2"/>
        <v>3482.8500000000004</v>
      </c>
      <c r="K582" s="159"/>
      <c r="L582" s="159"/>
      <c r="M582" s="161"/>
      <c r="N582" s="159"/>
      <c r="O582" s="159"/>
      <c r="P582" s="159"/>
      <c r="Q582" s="159"/>
      <c r="R582" s="162"/>
      <c r="S582" s="163"/>
      <c r="T582" s="159"/>
      <c r="U582" s="164"/>
      <c r="V582" s="165"/>
      <c r="W582" s="167"/>
      <c r="Z582" s="174"/>
      <c r="AA582" s="167"/>
      <c r="AB582" s="166"/>
      <c r="AC582" s="166"/>
      <c r="AD582" s="166"/>
    </row>
    <row r="583" spans="1:30">
      <c r="A583" s="159" t="s">
        <v>4030</v>
      </c>
      <c r="B583" s="159" t="s">
        <v>4036</v>
      </c>
      <c r="C583" s="159" t="s">
        <v>2731</v>
      </c>
      <c r="D583" s="159"/>
      <c r="E583" s="159" t="s">
        <v>3172</v>
      </c>
      <c r="F583" s="160"/>
      <c r="G583" s="159" t="s">
        <v>3171</v>
      </c>
      <c r="H583" s="159" t="s">
        <v>3173</v>
      </c>
      <c r="I583" s="169">
        <v>6420</v>
      </c>
      <c r="J583" s="169">
        <f t="shared" si="2"/>
        <v>5970.6</v>
      </c>
      <c r="K583" s="159"/>
      <c r="L583" s="159"/>
      <c r="M583" s="161"/>
      <c r="N583" s="159"/>
      <c r="O583" s="159"/>
      <c r="P583" s="159"/>
      <c r="Q583" s="159"/>
      <c r="R583" s="162"/>
      <c r="S583" s="163"/>
      <c r="T583" s="159"/>
      <c r="U583" s="164"/>
      <c r="V583" s="165"/>
      <c r="W583" s="167"/>
      <c r="Z583" s="174"/>
      <c r="AA583" s="167"/>
      <c r="AB583" s="166"/>
      <c r="AC583" s="166"/>
      <c r="AD583" s="166"/>
    </row>
    <row r="584" spans="1:30">
      <c r="A584" s="159" t="s">
        <v>4030</v>
      </c>
      <c r="B584" s="159" t="s">
        <v>4036</v>
      </c>
      <c r="C584" s="159" t="s">
        <v>2731</v>
      </c>
      <c r="D584" s="159"/>
      <c r="E584" s="159" t="s">
        <v>3176</v>
      </c>
      <c r="F584" s="160"/>
      <c r="G584" s="159" t="s">
        <v>3175</v>
      </c>
      <c r="H584" s="159" t="s">
        <v>3177</v>
      </c>
      <c r="I584" s="169">
        <v>6420</v>
      </c>
      <c r="J584" s="169">
        <f t="shared" si="2"/>
        <v>5970.6</v>
      </c>
      <c r="K584" s="159"/>
      <c r="L584" s="159"/>
      <c r="M584" s="161"/>
      <c r="N584" s="159"/>
      <c r="O584" s="159"/>
      <c r="P584" s="159"/>
      <c r="Q584" s="159"/>
      <c r="R584" s="162"/>
      <c r="S584" s="163"/>
      <c r="T584" s="159"/>
      <c r="U584" s="164"/>
      <c r="V584" s="165"/>
      <c r="W584" s="167"/>
      <c r="Z584" s="174"/>
      <c r="AA584" s="167"/>
      <c r="AB584" s="166"/>
      <c r="AC584" s="166"/>
      <c r="AD584" s="166"/>
    </row>
    <row r="585" spans="1:30">
      <c r="A585" s="159" t="s">
        <v>4030</v>
      </c>
      <c r="B585" s="159" t="s">
        <v>4036</v>
      </c>
      <c r="C585" s="159" t="s">
        <v>2731</v>
      </c>
      <c r="D585" s="159"/>
      <c r="E585" s="159" t="s">
        <v>3179</v>
      </c>
      <c r="F585" s="160"/>
      <c r="G585" s="159" t="s">
        <v>3178</v>
      </c>
      <c r="H585" s="159" t="s">
        <v>3180</v>
      </c>
      <c r="I585" s="169">
        <v>6420</v>
      </c>
      <c r="J585" s="169">
        <f t="shared" si="2"/>
        <v>5970.6</v>
      </c>
      <c r="K585" s="159"/>
      <c r="L585" s="159"/>
      <c r="M585" s="161"/>
      <c r="N585" s="159"/>
      <c r="O585" s="159"/>
      <c r="P585" s="159"/>
      <c r="Q585" s="159"/>
      <c r="R585" s="162"/>
      <c r="S585" s="163"/>
      <c r="T585" s="159"/>
      <c r="U585" s="164"/>
      <c r="V585" s="165"/>
      <c r="W585" s="167"/>
      <c r="Z585" s="174"/>
      <c r="AA585" s="167"/>
      <c r="AB585" s="166"/>
      <c r="AC585" s="166"/>
      <c r="AD585" s="166"/>
    </row>
    <row r="586" spans="1:30">
      <c r="A586" s="159" t="s">
        <v>4030</v>
      </c>
      <c r="B586" s="159" t="s">
        <v>4036</v>
      </c>
      <c r="C586" s="159" t="s">
        <v>2731</v>
      </c>
      <c r="D586" s="159"/>
      <c r="E586" s="159" t="s">
        <v>3183</v>
      </c>
      <c r="F586" s="160"/>
      <c r="G586" s="159" t="s">
        <v>3182</v>
      </c>
      <c r="H586" s="159" t="s">
        <v>3184</v>
      </c>
      <c r="I586" s="169">
        <v>6420</v>
      </c>
      <c r="J586" s="169">
        <f t="shared" si="2"/>
        <v>5970.6</v>
      </c>
      <c r="K586" s="159"/>
      <c r="L586" s="159"/>
      <c r="M586" s="161"/>
      <c r="N586" s="159"/>
      <c r="O586" s="159"/>
      <c r="P586" s="159"/>
      <c r="Q586" s="159"/>
      <c r="R586" s="162"/>
      <c r="S586" s="163"/>
      <c r="T586" s="159"/>
      <c r="U586" s="164"/>
      <c r="V586" s="165"/>
      <c r="W586" s="167"/>
      <c r="Z586" s="174"/>
      <c r="AA586" s="167"/>
      <c r="AB586" s="166"/>
      <c r="AC586" s="166"/>
      <c r="AD586" s="166"/>
    </row>
    <row r="587" spans="1:30">
      <c r="A587" s="159" t="s">
        <v>4030</v>
      </c>
      <c r="B587" s="159" t="s">
        <v>4036</v>
      </c>
      <c r="C587" s="159" t="s">
        <v>2731</v>
      </c>
      <c r="D587" s="159"/>
      <c r="E587" s="159" t="s">
        <v>3186</v>
      </c>
      <c r="F587" s="160"/>
      <c r="G587" s="159" t="s">
        <v>3185</v>
      </c>
      <c r="H587" s="159" t="s">
        <v>3187</v>
      </c>
      <c r="I587" s="169">
        <v>6420</v>
      </c>
      <c r="J587" s="169">
        <f t="shared" si="2"/>
        <v>5970.6</v>
      </c>
      <c r="K587" s="159"/>
      <c r="L587" s="159"/>
      <c r="M587" s="161"/>
      <c r="N587" s="159"/>
      <c r="O587" s="159"/>
      <c r="P587" s="159"/>
      <c r="Q587" s="159"/>
      <c r="R587" s="162"/>
      <c r="S587" s="163"/>
      <c r="T587" s="159"/>
      <c r="U587" s="164"/>
      <c r="V587" s="165"/>
      <c r="W587" s="167"/>
      <c r="Z587" s="174"/>
      <c r="AA587" s="167"/>
      <c r="AB587" s="166"/>
      <c r="AC587" s="166"/>
      <c r="AD587" s="166"/>
    </row>
    <row r="588" spans="1:30">
      <c r="A588" s="159" t="s">
        <v>4030</v>
      </c>
      <c r="B588" s="159" t="s">
        <v>4036</v>
      </c>
      <c r="C588" s="159" t="s">
        <v>2731</v>
      </c>
      <c r="D588" s="159"/>
      <c r="E588" s="159" t="s">
        <v>3189</v>
      </c>
      <c r="F588" s="160"/>
      <c r="G588" s="159" t="s">
        <v>3188</v>
      </c>
      <c r="H588" s="159" t="s">
        <v>3190</v>
      </c>
      <c r="I588" s="169">
        <v>6420</v>
      </c>
      <c r="J588" s="169">
        <f t="shared" si="2"/>
        <v>5970.6</v>
      </c>
      <c r="K588" s="159"/>
      <c r="L588" s="159"/>
      <c r="M588" s="161"/>
      <c r="N588" s="159"/>
      <c r="O588" s="159"/>
      <c r="P588" s="159"/>
      <c r="Q588" s="159"/>
      <c r="R588" s="162"/>
      <c r="S588" s="163"/>
      <c r="T588" s="159"/>
      <c r="U588" s="164"/>
      <c r="V588" s="165"/>
      <c r="W588" s="167"/>
      <c r="Z588" s="174"/>
      <c r="AA588" s="167"/>
      <c r="AB588" s="166"/>
      <c r="AC588" s="166"/>
      <c r="AD588" s="166"/>
    </row>
    <row r="589" spans="1:30">
      <c r="A589" s="159" t="s">
        <v>4030</v>
      </c>
      <c r="B589" s="159" t="s">
        <v>4036</v>
      </c>
      <c r="C589" s="159" t="s">
        <v>2731</v>
      </c>
      <c r="D589" s="159"/>
      <c r="E589" s="159" t="s">
        <v>3192</v>
      </c>
      <c r="F589" s="160"/>
      <c r="G589" s="159" t="s">
        <v>3191</v>
      </c>
      <c r="H589" s="159" t="s">
        <v>3193</v>
      </c>
      <c r="I589" s="169">
        <v>6420</v>
      </c>
      <c r="J589" s="169">
        <f t="shared" si="2"/>
        <v>5970.6</v>
      </c>
      <c r="K589" s="159"/>
      <c r="L589" s="159"/>
      <c r="M589" s="161"/>
      <c r="N589" s="159"/>
      <c r="O589" s="159"/>
      <c r="P589" s="159"/>
      <c r="Q589" s="159"/>
      <c r="R589" s="162"/>
      <c r="S589" s="163"/>
      <c r="T589" s="159"/>
      <c r="U589" s="164"/>
      <c r="V589" s="165"/>
      <c r="W589" s="167"/>
      <c r="Z589" s="174"/>
      <c r="AA589" s="167"/>
      <c r="AB589" s="166"/>
      <c r="AC589" s="166"/>
      <c r="AD589" s="166"/>
    </row>
    <row r="590" spans="1:30">
      <c r="A590" s="159" t="s">
        <v>4030</v>
      </c>
      <c r="B590" s="159" t="s">
        <v>4036</v>
      </c>
      <c r="C590" s="159" t="s">
        <v>2731</v>
      </c>
      <c r="D590" s="159"/>
      <c r="E590" s="159" t="s">
        <v>3195</v>
      </c>
      <c r="F590" s="160"/>
      <c r="G590" s="159" t="s">
        <v>3194</v>
      </c>
      <c r="H590" s="159" t="s">
        <v>3196</v>
      </c>
      <c r="I590" s="169">
        <v>6420</v>
      </c>
      <c r="J590" s="169">
        <f t="shared" si="2"/>
        <v>5970.6</v>
      </c>
      <c r="K590" s="159"/>
      <c r="L590" s="159"/>
      <c r="M590" s="161"/>
      <c r="N590" s="159"/>
      <c r="O590" s="159"/>
      <c r="P590" s="159"/>
      <c r="Q590" s="159"/>
      <c r="R590" s="162"/>
      <c r="S590" s="163"/>
      <c r="T590" s="159"/>
      <c r="U590" s="164"/>
      <c r="V590" s="165"/>
      <c r="W590" s="167"/>
      <c r="Z590" s="174"/>
      <c r="AA590" s="167"/>
      <c r="AB590" s="166"/>
      <c r="AC590" s="166"/>
      <c r="AD590" s="166"/>
    </row>
    <row r="591" spans="1:30">
      <c r="A591" s="159" t="s">
        <v>4030</v>
      </c>
      <c r="B591" s="159" t="s">
        <v>4036</v>
      </c>
      <c r="C591" s="159" t="s">
        <v>2731</v>
      </c>
      <c r="D591" s="159"/>
      <c r="E591" s="159" t="s">
        <v>3199</v>
      </c>
      <c r="F591" s="160"/>
      <c r="G591" s="159" t="s">
        <v>3198</v>
      </c>
      <c r="H591" s="159" t="s">
        <v>3200</v>
      </c>
      <c r="I591" s="169">
        <v>8100</v>
      </c>
      <c r="J591" s="169">
        <f>I591/1.07</f>
        <v>7570.0934579439245</v>
      </c>
      <c r="K591" s="159"/>
      <c r="L591" s="159"/>
      <c r="M591" s="161"/>
      <c r="N591" s="159"/>
      <c r="O591" s="159"/>
      <c r="P591" s="159"/>
      <c r="Q591" s="159"/>
      <c r="R591" s="162"/>
      <c r="S591" s="163"/>
      <c r="T591" s="159"/>
      <c r="U591" s="164"/>
      <c r="V591" s="165"/>
      <c r="W591" s="167"/>
      <c r="Z591" s="174"/>
      <c r="AA591" s="167"/>
      <c r="AB591" s="166"/>
      <c r="AC591" s="166"/>
      <c r="AD591" s="166"/>
    </row>
    <row r="592" spans="1:30">
      <c r="A592" s="159" t="s">
        <v>4030</v>
      </c>
      <c r="B592" s="159" t="s">
        <v>4036</v>
      </c>
      <c r="C592" s="159" t="s">
        <v>2731</v>
      </c>
      <c r="D592" s="159"/>
      <c r="E592" s="159" t="s">
        <v>3203</v>
      </c>
      <c r="F592" s="160"/>
      <c r="G592" s="159" t="s">
        <v>3202</v>
      </c>
      <c r="H592" s="159" t="s">
        <v>3204</v>
      </c>
      <c r="I592" s="169">
        <v>8100</v>
      </c>
      <c r="J592" s="169">
        <f>I592/1.07</f>
        <v>7570.0934579439245</v>
      </c>
      <c r="K592" s="159"/>
      <c r="L592" s="159"/>
      <c r="M592" s="161"/>
      <c r="N592" s="159"/>
      <c r="O592" s="159"/>
      <c r="P592" s="159"/>
      <c r="Q592" s="159"/>
      <c r="R592" s="162"/>
      <c r="S592" s="163"/>
      <c r="T592" s="159"/>
      <c r="U592" s="164"/>
      <c r="V592" s="165"/>
      <c r="W592" s="167"/>
      <c r="Z592" s="174"/>
      <c r="AA592" s="167"/>
      <c r="AB592" s="166"/>
      <c r="AC592" s="166"/>
      <c r="AD592" s="166"/>
    </row>
    <row r="593" spans="1:30">
      <c r="A593" s="159" t="s">
        <v>4030</v>
      </c>
      <c r="B593" s="159" t="s">
        <v>4036</v>
      </c>
      <c r="C593" s="159" t="s">
        <v>2731</v>
      </c>
      <c r="D593" s="159"/>
      <c r="E593" s="159" t="s">
        <v>3206</v>
      </c>
      <c r="F593" s="160"/>
      <c r="G593" s="159" t="s">
        <v>3205</v>
      </c>
      <c r="H593" s="159" t="s">
        <v>3207</v>
      </c>
      <c r="I593" s="169">
        <v>8100</v>
      </c>
      <c r="J593" s="169">
        <f>I593/1.07</f>
        <v>7570.0934579439245</v>
      </c>
      <c r="K593" s="159"/>
      <c r="L593" s="159"/>
      <c r="M593" s="161"/>
      <c r="N593" s="159"/>
      <c r="O593" s="159"/>
      <c r="P593" s="159"/>
      <c r="Q593" s="159"/>
      <c r="R593" s="162"/>
      <c r="S593" s="163"/>
      <c r="T593" s="159"/>
      <c r="U593" s="164"/>
      <c r="V593" s="165"/>
      <c r="W593" s="167"/>
      <c r="Z593" s="174"/>
      <c r="AA593" s="167"/>
      <c r="AB593" s="166"/>
      <c r="AC593" s="166"/>
      <c r="AD593" s="166"/>
    </row>
    <row r="594" spans="1:30">
      <c r="A594" s="159" t="s">
        <v>4030</v>
      </c>
      <c r="B594" s="159" t="s">
        <v>4036</v>
      </c>
      <c r="C594" s="159" t="s">
        <v>2731</v>
      </c>
      <c r="D594" s="159"/>
      <c r="E594" s="159" t="s">
        <v>3209</v>
      </c>
      <c r="F594" s="160"/>
      <c r="G594" s="159" t="s">
        <v>3208</v>
      </c>
      <c r="H594" s="159" t="s">
        <v>3210</v>
      </c>
      <c r="I594" s="169">
        <v>8100</v>
      </c>
      <c r="J594" s="169">
        <f>I594/1.07</f>
        <v>7570.0934579439245</v>
      </c>
      <c r="K594" s="159"/>
      <c r="L594" s="159"/>
      <c r="M594" s="161"/>
      <c r="N594" s="159"/>
      <c r="O594" s="159"/>
      <c r="P594" s="159"/>
      <c r="Q594" s="159"/>
      <c r="R594" s="162"/>
      <c r="S594" s="163"/>
      <c r="T594" s="159"/>
      <c r="U594" s="164"/>
      <c r="V594" s="165"/>
      <c r="W594" s="167"/>
      <c r="Z594" s="174"/>
      <c r="AA594" s="167"/>
      <c r="AB594" s="166"/>
      <c r="AC594" s="166"/>
      <c r="AD594" s="166"/>
    </row>
    <row r="595" spans="1:30">
      <c r="A595" s="159" t="s">
        <v>4030</v>
      </c>
      <c r="B595" s="159" t="s">
        <v>4036</v>
      </c>
      <c r="C595" s="159" t="s">
        <v>2731</v>
      </c>
      <c r="D595" s="159"/>
      <c r="E595" s="159" t="s">
        <v>3213</v>
      </c>
      <c r="F595" s="160"/>
      <c r="G595" s="159" t="s">
        <v>3212</v>
      </c>
      <c r="H595" s="159" t="s">
        <v>3214</v>
      </c>
      <c r="I595" s="169">
        <v>10165</v>
      </c>
      <c r="J595" s="169">
        <f t="shared" si="2"/>
        <v>9453.4500000000007</v>
      </c>
      <c r="K595" s="159"/>
      <c r="L595" s="159"/>
      <c r="M595" s="161"/>
      <c r="N595" s="159"/>
      <c r="O595" s="159"/>
      <c r="P595" s="159"/>
      <c r="Q595" s="159"/>
      <c r="R595" s="162"/>
      <c r="S595" s="163"/>
      <c r="T595" s="159"/>
      <c r="U595" s="164"/>
      <c r="V595" s="165"/>
      <c r="W595" s="167"/>
      <c r="Z595" s="174"/>
      <c r="AA595" s="167"/>
      <c r="AB595" s="166"/>
      <c r="AC595" s="166"/>
      <c r="AD595" s="166"/>
    </row>
    <row r="596" spans="1:30">
      <c r="A596" s="159" t="s">
        <v>4030</v>
      </c>
      <c r="B596" s="159" t="s">
        <v>4036</v>
      </c>
      <c r="C596" s="159" t="s">
        <v>2731</v>
      </c>
      <c r="D596" s="159"/>
      <c r="E596" s="159" t="s">
        <v>3217</v>
      </c>
      <c r="F596" s="160"/>
      <c r="G596" s="159" t="s">
        <v>3216</v>
      </c>
      <c r="H596" s="159" t="s">
        <v>3218</v>
      </c>
      <c r="I596" s="169">
        <v>10165</v>
      </c>
      <c r="J596" s="169">
        <f t="shared" si="2"/>
        <v>9453.4500000000007</v>
      </c>
      <c r="K596" s="159"/>
      <c r="L596" s="159"/>
      <c r="M596" s="161"/>
      <c r="N596" s="159"/>
      <c r="O596" s="159"/>
      <c r="P596" s="159"/>
      <c r="Q596" s="159"/>
      <c r="R596" s="162"/>
      <c r="S596" s="163"/>
      <c r="T596" s="159"/>
      <c r="U596" s="164"/>
      <c r="V596" s="165"/>
      <c r="W596" s="167"/>
      <c r="Z596" s="174"/>
      <c r="AA596" s="167"/>
      <c r="AB596" s="166"/>
      <c r="AC596" s="166"/>
      <c r="AD596" s="166"/>
    </row>
    <row r="597" spans="1:30">
      <c r="A597" s="159" t="s">
        <v>4030</v>
      </c>
      <c r="B597" s="159" t="s">
        <v>4036</v>
      </c>
      <c r="C597" s="159" t="s">
        <v>2731</v>
      </c>
      <c r="D597" s="159"/>
      <c r="E597" s="159" t="s">
        <v>3220</v>
      </c>
      <c r="F597" s="160"/>
      <c r="G597" s="159" t="s">
        <v>3219</v>
      </c>
      <c r="H597" s="159" t="s">
        <v>3221</v>
      </c>
      <c r="I597" s="169">
        <v>10165</v>
      </c>
      <c r="J597" s="169">
        <f t="shared" ref="J597:J620" si="3">I597*0.93</f>
        <v>9453.4500000000007</v>
      </c>
      <c r="K597" s="159"/>
      <c r="L597" s="159"/>
      <c r="M597" s="161"/>
      <c r="N597" s="159"/>
      <c r="O597" s="159"/>
      <c r="P597" s="159"/>
      <c r="Q597" s="159"/>
      <c r="R597" s="162"/>
      <c r="S597" s="163"/>
      <c r="T597" s="159"/>
      <c r="U597" s="164"/>
      <c r="V597" s="165"/>
      <c r="W597" s="167"/>
      <c r="Z597" s="174"/>
      <c r="AA597" s="167"/>
      <c r="AB597" s="166"/>
      <c r="AC597" s="166"/>
      <c r="AD597" s="166"/>
    </row>
    <row r="598" spans="1:30">
      <c r="A598" s="159" t="s">
        <v>4030</v>
      </c>
      <c r="B598" s="159" t="s">
        <v>4036</v>
      </c>
      <c r="C598" s="159" t="s">
        <v>2731</v>
      </c>
      <c r="D598" s="159"/>
      <c r="E598" s="159" t="s">
        <v>3223</v>
      </c>
      <c r="F598" s="160"/>
      <c r="G598" s="159" t="s">
        <v>3222</v>
      </c>
      <c r="H598" s="159" t="s">
        <v>3224</v>
      </c>
      <c r="I598" s="169">
        <v>10165</v>
      </c>
      <c r="J598" s="169">
        <f t="shared" si="3"/>
        <v>9453.4500000000007</v>
      </c>
      <c r="K598" s="159"/>
      <c r="L598" s="159"/>
      <c r="M598" s="161"/>
      <c r="N598" s="159"/>
      <c r="O598" s="159"/>
      <c r="P598" s="159"/>
      <c r="Q598" s="159"/>
      <c r="R598" s="162"/>
      <c r="S598" s="163"/>
      <c r="T598" s="159"/>
      <c r="U598" s="164"/>
      <c r="V598" s="165"/>
      <c r="W598" s="167"/>
      <c r="Z598" s="174"/>
      <c r="AA598" s="167"/>
      <c r="AB598" s="166"/>
      <c r="AC598" s="166"/>
      <c r="AD598" s="166"/>
    </row>
    <row r="599" spans="1:30">
      <c r="A599" s="159" t="s">
        <v>4030</v>
      </c>
      <c r="B599" s="159" t="s">
        <v>4036</v>
      </c>
      <c r="C599" s="159" t="s">
        <v>2731</v>
      </c>
      <c r="D599" s="159"/>
      <c r="E599" s="159" t="s">
        <v>3226</v>
      </c>
      <c r="F599" s="160"/>
      <c r="G599" s="159" t="s">
        <v>3225</v>
      </c>
      <c r="H599" s="159" t="s">
        <v>3227</v>
      </c>
      <c r="I599" s="169">
        <v>10165</v>
      </c>
      <c r="J599" s="169">
        <f t="shared" si="3"/>
        <v>9453.4500000000007</v>
      </c>
      <c r="K599" s="159"/>
      <c r="L599" s="159"/>
      <c r="M599" s="161"/>
      <c r="N599" s="159"/>
      <c r="O599" s="159"/>
      <c r="P599" s="159"/>
      <c r="Q599" s="159"/>
      <c r="R599" s="162"/>
      <c r="S599" s="163"/>
      <c r="T599" s="159"/>
      <c r="U599" s="164"/>
      <c r="V599" s="165"/>
      <c r="W599" s="167"/>
      <c r="Z599" s="174"/>
      <c r="AA599" s="167"/>
      <c r="AB599" s="166"/>
      <c r="AC599" s="166"/>
      <c r="AD599" s="166"/>
    </row>
    <row r="600" spans="1:30">
      <c r="A600" s="159" t="s">
        <v>4030</v>
      </c>
      <c r="B600" s="159" t="s">
        <v>4036</v>
      </c>
      <c r="C600" s="159" t="s">
        <v>2731</v>
      </c>
      <c r="D600" s="159"/>
      <c r="E600" s="159" t="s">
        <v>3229</v>
      </c>
      <c r="F600" s="160"/>
      <c r="G600" s="159" t="s">
        <v>3228</v>
      </c>
      <c r="H600" s="159" t="s">
        <v>3230</v>
      </c>
      <c r="I600" s="169">
        <v>10165</v>
      </c>
      <c r="J600" s="169">
        <f t="shared" si="3"/>
        <v>9453.4500000000007</v>
      </c>
      <c r="K600" s="159"/>
      <c r="L600" s="159"/>
      <c r="M600" s="161"/>
      <c r="N600" s="159"/>
      <c r="O600" s="159"/>
      <c r="P600" s="159"/>
      <c r="Q600" s="159"/>
      <c r="R600" s="162"/>
      <c r="S600" s="163"/>
      <c r="T600" s="159"/>
      <c r="U600" s="164"/>
      <c r="V600" s="165"/>
      <c r="W600" s="167"/>
      <c r="Z600" s="174"/>
      <c r="AA600" s="167"/>
      <c r="AB600" s="166"/>
      <c r="AC600" s="166"/>
      <c r="AD600" s="166"/>
    </row>
    <row r="601" spans="1:30">
      <c r="A601" s="159" t="s">
        <v>4030</v>
      </c>
      <c r="B601" s="159" t="s">
        <v>4036</v>
      </c>
      <c r="C601" s="159" t="s">
        <v>2731</v>
      </c>
      <c r="D601" s="159"/>
      <c r="E601" s="159" t="s">
        <v>3232</v>
      </c>
      <c r="F601" s="160"/>
      <c r="G601" s="159" t="s">
        <v>3231</v>
      </c>
      <c r="H601" s="159" t="s">
        <v>3233</v>
      </c>
      <c r="I601" s="169">
        <v>10165</v>
      </c>
      <c r="J601" s="169">
        <f t="shared" si="3"/>
        <v>9453.4500000000007</v>
      </c>
      <c r="K601" s="159"/>
      <c r="L601" s="159"/>
      <c r="M601" s="161"/>
      <c r="N601" s="159"/>
      <c r="O601" s="159"/>
      <c r="P601" s="159"/>
      <c r="Q601" s="159"/>
      <c r="R601" s="162"/>
      <c r="S601" s="163"/>
      <c r="T601" s="159"/>
      <c r="U601" s="164"/>
      <c r="V601" s="165"/>
      <c r="W601" s="167"/>
      <c r="Z601" s="174"/>
      <c r="AA601" s="167"/>
      <c r="AB601" s="166"/>
      <c r="AC601" s="166"/>
      <c r="AD601" s="166"/>
    </row>
    <row r="602" spans="1:30">
      <c r="A602" s="159" t="s">
        <v>4030</v>
      </c>
      <c r="B602" s="159" t="s">
        <v>4036</v>
      </c>
      <c r="C602" s="159" t="s">
        <v>2731</v>
      </c>
      <c r="D602" s="159"/>
      <c r="E602" s="159" t="s">
        <v>3235</v>
      </c>
      <c r="F602" s="160"/>
      <c r="G602" s="159" t="s">
        <v>3234</v>
      </c>
      <c r="H602" s="159" t="s">
        <v>3236</v>
      </c>
      <c r="I602" s="169">
        <v>10165</v>
      </c>
      <c r="J602" s="169">
        <f t="shared" si="3"/>
        <v>9453.4500000000007</v>
      </c>
      <c r="K602" s="159"/>
      <c r="L602" s="159"/>
      <c r="M602" s="161"/>
      <c r="N602" s="159"/>
      <c r="O602" s="159"/>
      <c r="P602" s="159"/>
      <c r="Q602" s="159"/>
      <c r="R602" s="162"/>
      <c r="S602" s="163"/>
      <c r="T602" s="159"/>
      <c r="U602" s="164"/>
      <c r="V602" s="165"/>
      <c r="W602" s="167"/>
      <c r="Z602" s="174"/>
      <c r="AA602" s="167"/>
      <c r="AB602" s="166"/>
      <c r="AC602" s="166"/>
      <c r="AD602" s="166"/>
    </row>
    <row r="603" spans="1:30">
      <c r="A603" s="159" t="s">
        <v>4030</v>
      </c>
      <c r="B603" s="159" t="s">
        <v>4036</v>
      </c>
      <c r="C603" s="159" t="s">
        <v>2731</v>
      </c>
      <c r="D603" s="159"/>
      <c r="E603" s="159" t="s">
        <v>3238</v>
      </c>
      <c r="F603" s="160"/>
      <c r="G603" s="159" t="s">
        <v>3237</v>
      </c>
      <c r="H603" s="159" t="s">
        <v>3239</v>
      </c>
      <c r="I603" s="169">
        <v>27178</v>
      </c>
      <c r="J603" s="169">
        <f t="shared" si="3"/>
        <v>25275.54</v>
      </c>
      <c r="K603" s="159"/>
      <c r="L603" s="159"/>
      <c r="M603" s="161"/>
      <c r="N603" s="159"/>
      <c r="O603" s="159"/>
      <c r="P603" s="159"/>
      <c r="Q603" s="159"/>
      <c r="R603" s="162"/>
      <c r="S603" s="163"/>
      <c r="T603" s="159"/>
      <c r="U603" s="164"/>
      <c r="V603" s="165"/>
      <c r="W603" s="167"/>
      <c r="Z603" s="174"/>
      <c r="AA603" s="167"/>
      <c r="AB603" s="166"/>
      <c r="AC603" s="166"/>
      <c r="AD603" s="166"/>
    </row>
    <row r="604" spans="1:30">
      <c r="A604" s="159" t="s">
        <v>4030</v>
      </c>
      <c r="B604" s="159" t="s">
        <v>4036</v>
      </c>
      <c r="C604" s="159" t="s">
        <v>2731</v>
      </c>
      <c r="D604" s="159"/>
      <c r="E604" s="159" t="s">
        <v>3242</v>
      </c>
      <c r="F604" s="160"/>
      <c r="G604" s="159" t="s">
        <v>3241</v>
      </c>
      <c r="H604" s="159" t="s">
        <v>3243</v>
      </c>
      <c r="I604" s="169">
        <v>27178</v>
      </c>
      <c r="J604" s="169">
        <f t="shared" si="3"/>
        <v>25275.54</v>
      </c>
      <c r="K604" s="159"/>
      <c r="L604" s="159"/>
      <c r="M604" s="161"/>
      <c r="N604" s="159"/>
      <c r="O604" s="159"/>
      <c r="P604" s="159"/>
      <c r="Q604" s="159"/>
      <c r="R604" s="162"/>
      <c r="S604" s="163"/>
      <c r="T604" s="159"/>
      <c r="U604" s="164"/>
      <c r="V604" s="165"/>
      <c r="W604" s="167"/>
      <c r="Z604" s="174"/>
      <c r="AA604" s="167"/>
      <c r="AB604" s="166"/>
      <c r="AC604" s="166"/>
      <c r="AD604" s="166"/>
    </row>
    <row r="605" spans="1:30">
      <c r="A605" s="159" t="s">
        <v>4030</v>
      </c>
      <c r="B605" s="159" t="s">
        <v>4036</v>
      </c>
      <c r="C605" s="159" t="s">
        <v>2731</v>
      </c>
      <c r="D605" s="159"/>
      <c r="E605" s="159" t="s">
        <v>3245</v>
      </c>
      <c r="F605" s="160"/>
      <c r="G605" s="159" t="s">
        <v>3244</v>
      </c>
      <c r="H605" s="159" t="s">
        <v>3246</v>
      </c>
      <c r="I605" s="169">
        <v>27178</v>
      </c>
      <c r="J605" s="169">
        <f t="shared" si="3"/>
        <v>25275.54</v>
      </c>
      <c r="K605" s="159"/>
      <c r="L605" s="159"/>
      <c r="M605" s="161"/>
      <c r="N605" s="159"/>
      <c r="O605" s="159"/>
      <c r="P605" s="159"/>
      <c r="Q605" s="159"/>
      <c r="R605" s="162"/>
      <c r="S605" s="163"/>
      <c r="T605" s="159"/>
      <c r="U605" s="164"/>
      <c r="V605" s="165"/>
      <c r="W605" s="167"/>
      <c r="Z605" s="174"/>
      <c r="AA605" s="167"/>
      <c r="AB605" s="166"/>
      <c r="AC605" s="166"/>
      <c r="AD605" s="166"/>
    </row>
    <row r="606" spans="1:30">
      <c r="A606" s="159" t="s">
        <v>4030</v>
      </c>
      <c r="B606" s="159" t="s">
        <v>4036</v>
      </c>
      <c r="C606" s="159" t="s">
        <v>2731</v>
      </c>
      <c r="D606" s="159"/>
      <c r="E606" s="159" t="s">
        <v>3248</v>
      </c>
      <c r="F606" s="160"/>
      <c r="G606" s="159" t="s">
        <v>3247</v>
      </c>
      <c r="H606" s="159" t="s">
        <v>3249</v>
      </c>
      <c r="I606" s="169">
        <v>27178</v>
      </c>
      <c r="J606" s="169">
        <f t="shared" si="3"/>
        <v>25275.54</v>
      </c>
      <c r="K606" s="159"/>
      <c r="L606" s="159"/>
      <c r="M606" s="161"/>
      <c r="N606" s="159"/>
      <c r="O606" s="159"/>
      <c r="P606" s="159"/>
      <c r="Q606" s="159"/>
      <c r="R606" s="162"/>
      <c r="S606" s="163"/>
      <c r="T606" s="159"/>
      <c r="U606" s="164"/>
      <c r="V606" s="165"/>
      <c r="W606" s="167"/>
      <c r="Z606" s="174"/>
      <c r="AA606" s="167"/>
      <c r="AB606" s="166"/>
      <c r="AC606" s="166"/>
      <c r="AD606" s="166"/>
    </row>
    <row r="607" spans="1:30">
      <c r="A607" s="159" t="s">
        <v>4030</v>
      </c>
      <c r="B607" s="159" t="s">
        <v>4036</v>
      </c>
      <c r="C607" s="159" t="s">
        <v>2731</v>
      </c>
      <c r="D607" s="159"/>
      <c r="E607" s="159" t="s">
        <v>3251</v>
      </c>
      <c r="F607" s="160"/>
      <c r="G607" s="159" t="s">
        <v>3250</v>
      </c>
      <c r="H607" s="159" t="s">
        <v>3252</v>
      </c>
      <c r="I607" s="169">
        <v>27178</v>
      </c>
      <c r="J607" s="169">
        <f t="shared" si="3"/>
        <v>25275.54</v>
      </c>
      <c r="K607" s="159"/>
      <c r="L607" s="159"/>
      <c r="M607" s="161"/>
      <c r="N607" s="159"/>
      <c r="O607" s="159"/>
      <c r="P607" s="159"/>
      <c r="Q607" s="159"/>
      <c r="R607" s="162"/>
      <c r="S607" s="163"/>
      <c r="T607" s="159"/>
      <c r="U607" s="164"/>
      <c r="V607" s="165"/>
      <c r="W607" s="167"/>
      <c r="Z607" s="174"/>
      <c r="AA607" s="167"/>
      <c r="AB607" s="166"/>
      <c r="AC607" s="166"/>
      <c r="AD607" s="166"/>
    </row>
    <row r="608" spans="1:30">
      <c r="A608" s="159" t="s">
        <v>4030</v>
      </c>
      <c r="B608" s="159" t="s">
        <v>4036</v>
      </c>
      <c r="C608" s="159" t="s">
        <v>2731</v>
      </c>
      <c r="D608" s="159"/>
      <c r="E608" s="159" t="s">
        <v>3254</v>
      </c>
      <c r="F608" s="160"/>
      <c r="G608" s="159" t="s">
        <v>3253</v>
      </c>
      <c r="H608" s="159" t="s">
        <v>3255</v>
      </c>
      <c r="I608" s="169">
        <v>27178</v>
      </c>
      <c r="J608" s="169">
        <f t="shared" si="3"/>
        <v>25275.54</v>
      </c>
      <c r="K608" s="159"/>
      <c r="L608" s="159"/>
      <c r="M608" s="161"/>
      <c r="N608" s="159"/>
      <c r="O608" s="159"/>
      <c r="P608" s="159"/>
      <c r="Q608" s="159"/>
      <c r="R608" s="162"/>
      <c r="S608" s="163"/>
      <c r="T608" s="159"/>
      <c r="U608" s="164"/>
      <c r="V608" s="165"/>
      <c r="W608" s="167"/>
      <c r="Z608" s="174"/>
      <c r="AA608" s="167"/>
      <c r="AB608" s="166"/>
      <c r="AC608" s="166"/>
      <c r="AD608" s="166"/>
    </row>
    <row r="609" spans="1:30">
      <c r="A609" s="159" t="s">
        <v>4030</v>
      </c>
      <c r="B609" s="159" t="s">
        <v>4036</v>
      </c>
      <c r="C609" s="159" t="s">
        <v>2731</v>
      </c>
      <c r="D609" s="159"/>
      <c r="E609" s="159" t="s">
        <v>3257</v>
      </c>
      <c r="F609" s="160"/>
      <c r="G609" s="159" t="s">
        <v>3256</v>
      </c>
      <c r="H609" s="159" t="s">
        <v>3258</v>
      </c>
      <c r="I609" s="169">
        <v>27178</v>
      </c>
      <c r="J609" s="169">
        <f t="shared" si="3"/>
        <v>25275.54</v>
      </c>
      <c r="K609" s="159"/>
      <c r="L609" s="159"/>
      <c r="M609" s="161"/>
      <c r="N609" s="159"/>
      <c r="O609" s="159"/>
      <c r="P609" s="159"/>
      <c r="Q609" s="159"/>
      <c r="R609" s="162"/>
      <c r="S609" s="163"/>
      <c r="T609" s="159"/>
      <c r="U609" s="164"/>
      <c r="V609" s="165"/>
      <c r="W609" s="167"/>
      <c r="Z609" s="174"/>
      <c r="AA609" s="167"/>
      <c r="AB609" s="166"/>
      <c r="AC609" s="166"/>
      <c r="AD609" s="166"/>
    </row>
    <row r="610" spans="1:30">
      <c r="A610" s="159" t="s">
        <v>4030</v>
      </c>
      <c r="B610" s="159" t="s">
        <v>4036</v>
      </c>
      <c r="C610" s="159" t="s">
        <v>2731</v>
      </c>
      <c r="D610" s="159"/>
      <c r="E610" s="159" t="s">
        <v>3260</v>
      </c>
      <c r="F610" s="160"/>
      <c r="G610" s="159" t="s">
        <v>3259</v>
      </c>
      <c r="H610" s="159" t="s">
        <v>3261</v>
      </c>
      <c r="I610" s="169">
        <v>27178</v>
      </c>
      <c r="J610" s="169">
        <f t="shared" si="3"/>
        <v>25275.54</v>
      </c>
      <c r="K610" s="159"/>
      <c r="L610" s="159"/>
      <c r="M610" s="161"/>
      <c r="N610" s="159"/>
      <c r="O610" s="159"/>
      <c r="P610" s="159"/>
      <c r="Q610" s="159"/>
      <c r="R610" s="162"/>
      <c r="S610" s="163"/>
      <c r="T610" s="159"/>
      <c r="U610" s="164"/>
      <c r="V610" s="165"/>
      <c r="W610" s="167"/>
      <c r="Z610" s="174"/>
      <c r="AA610" s="167"/>
      <c r="AB610" s="166"/>
      <c r="AC610" s="166"/>
      <c r="AD610" s="166"/>
    </row>
    <row r="611" spans="1:30">
      <c r="A611" s="159" t="s">
        <v>4030</v>
      </c>
      <c r="B611" s="159" t="s">
        <v>4036</v>
      </c>
      <c r="C611" s="159" t="s">
        <v>2933</v>
      </c>
      <c r="D611" s="159"/>
      <c r="E611" s="159" t="s">
        <v>3263</v>
      </c>
      <c r="F611" s="160"/>
      <c r="G611" s="159" t="s">
        <v>3262</v>
      </c>
      <c r="H611" s="159" t="s">
        <v>3264</v>
      </c>
      <c r="I611" s="169">
        <v>4100</v>
      </c>
      <c r="J611" s="169">
        <f t="shared" si="3"/>
        <v>3813</v>
      </c>
      <c r="K611" s="159"/>
      <c r="L611" s="159"/>
      <c r="M611" s="161"/>
      <c r="N611" s="159"/>
      <c r="O611" s="159"/>
      <c r="P611" s="159"/>
      <c r="Q611" s="159"/>
      <c r="R611" s="162"/>
      <c r="S611" s="163"/>
      <c r="T611" s="159"/>
      <c r="U611" s="164"/>
      <c r="V611" s="165"/>
      <c r="W611" s="167"/>
      <c r="Z611" s="174"/>
      <c r="AA611" s="167"/>
      <c r="AB611" s="166"/>
      <c r="AC611" s="166"/>
      <c r="AD611" s="166"/>
    </row>
    <row r="612" spans="1:30">
      <c r="A612" s="159" t="s">
        <v>4030</v>
      </c>
      <c r="B612" s="159" t="s">
        <v>4036</v>
      </c>
      <c r="C612" s="159" t="s">
        <v>2731</v>
      </c>
      <c r="D612" s="159"/>
      <c r="E612" s="159" t="s">
        <v>3268</v>
      </c>
      <c r="F612" s="160"/>
      <c r="G612" s="159" t="s">
        <v>3267</v>
      </c>
      <c r="H612" s="159" t="s">
        <v>3269</v>
      </c>
      <c r="I612" s="169">
        <v>3103</v>
      </c>
      <c r="J612" s="169">
        <f t="shared" si="3"/>
        <v>2885.79</v>
      </c>
      <c r="K612" s="159"/>
      <c r="L612" s="159"/>
      <c r="M612" s="161"/>
      <c r="N612" s="159"/>
      <c r="O612" s="159"/>
      <c r="P612" s="159"/>
      <c r="Q612" s="159"/>
      <c r="R612" s="162"/>
      <c r="S612" s="163"/>
      <c r="T612" s="159"/>
      <c r="U612" s="164"/>
      <c r="V612" s="165"/>
      <c r="W612" s="167"/>
      <c r="Z612" s="174"/>
      <c r="AA612" s="167"/>
      <c r="AB612" s="166"/>
      <c r="AC612" s="166"/>
      <c r="AD612" s="166"/>
    </row>
    <row r="613" spans="1:30">
      <c r="A613" s="159" t="s">
        <v>4030</v>
      </c>
      <c r="B613" s="159" t="s">
        <v>4036</v>
      </c>
      <c r="C613" s="159" t="s">
        <v>2731</v>
      </c>
      <c r="D613" s="159"/>
      <c r="E613" s="159" t="s">
        <v>3272</v>
      </c>
      <c r="F613" s="160"/>
      <c r="G613" s="159" t="s">
        <v>3271</v>
      </c>
      <c r="H613" s="159" t="s">
        <v>3273</v>
      </c>
      <c r="I613" s="169">
        <v>3103</v>
      </c>
      <c r="J613" s="169">
        <f t="shared" si="3"/>
        <v>2885.79</v>
      </c>
      <c r="K613" s="159"/>
      <c r="L613" s="159"/>
      <c r="M613" s="161"/>
      <c r="N613" s="159"/>
      <c r="O613" s="159"/>
      <c r="P613" s="159"/>
      <c r="Q613" s="159"/>
      <c r="R613" s="162"/>
      <c r="S613" s="163"/>
      <c r="T613" s="159"/>
      <c r="U613" s="164"/>
      <c r="V613" s="165"/>
      <c r="W613" s="167"/>
      <c r="Z613" s="174"/>
      <c r="AA613" s="167"/>
      <c r="AB613" s="166"/>
      <c r="AC613" s="166"/>
      <c r="AD613" s="166"/>
    </row>
    <row r="614" spans="1:30">
      <c r="A614" s="159" t="s">
        <v>4030</v>
      </c>
      <c r="B614" s="159" t="s">
        <v>4036</v>
      </c>
      <c r="C614" s="159" t="s">
        <v>2731</v>
      </c>
      <c r="D614" s="159"/>
      <c r="E614" s="159" t="s">
        <v>3276</v>
      </c>
      <c r="F614" s="160"/>
      <c r="G614" s="159" t="s">
        <v>3275</v>
      </c>
      <c r="H614" s="159" t="s">
        <v>3277</v>
      </c>
      <c r="I614" s="169">
        <v>3103</v>
      </c>
      <c r="J614" s="169">
        <f t="shared" si="3"/>
        <v>2885.79</v>
      </c>
      <c r="K614" s="159"/>
      <c r="L614" s="159"/>
      <c r="M614" s="161"/>
      <c r="N614" s="159"/>
      <c r="O614" s="159"/>
      <c r="P614" s="159"/>
      <c r="Q614" s="159"/>
      <c r="R614" s="162"/>
      <c r="S614" s="163"/>
      <c r="T614" s="159"/>
      <c r="U614" s="164"/>
      <c r="V614" s="165"/>
      <c r="W614" s="167"/>
      <c r="Z614" s="174"/>
      <c r="AA614" s="167"/>
      <c r="AB614" s="166"/>
      <c r="AC614" s="166"/>
      <c r="AD614" s="166"/>
    </row>
    <row r="615" spans="1:30">
      <c r="A615" s="159" t="s">
        <v>4030</v>
      </c>
      <c r="B615" s="159" t="s">
        <v>4036</v>
      </c>
      <c r="C615" s="159" t="s">
        <v>2731</v>
      </c>
      <c r="D615" s="159"/>
      <c r="E615" s="159" t="s">
        <v>3279</v>
      </c>
      <c r="F615" s="160"/>
      <c r="G615" s="159" t="s">
        <v>3278</v>
      </c>
      <c r="H615" s="159" t="s">
        <v>3280</v>
      </c>
      <c r="I615" s="169">
        <v>3103</v>
      </c>
      <c r="J615" s="169">
        <f t="shared" si="3"/>
        <v>2885.79</v>
      </c>
      <c r="K615" s="159"/>
      <c r="L615" s="159"/>
      <c r="M615" s="161"/>
      <c r="N615" s="159"/>
      <c r="O615" s="159"/>
      <c r="P615" s="159"/>
      <c r="Q615" s="159"/>
      <c r="R615" s="162"/>
      <c r="S615" s="163"/>
      <c r="T615" s="159"/>
      <c r="U615" s="164"/>
      <c r="V615" s="165"/>
      <c r="W615" s="167"/>
      <c r="Z615" s="174"/>
      <c r="AA615" s="167"/>
      <c r="AB615" s="166"/>
      <c r="AC615" s="166"/>
      <c r="AD615" s="166"/>
    </row>
    <row r="616" spans="1:30">
      <c r="A616" s="159" t="s">
        <v>4030</v>
      </c>
      <c r="B616" s="159" t="s">
        <v>4036</v>
      </c>
      <c r="C616" s="159" t="s">
        <v>2731</v>
      </c>
      <c r="D616" s="159"/>
      <c r="E616" s="159" t="s">
        <v>3282</v>
      </c>
      <c r="F616" s="160"/>
      <c r="G616" s="159" t="s">
        <v>3281</v>
      </c>
      <c r="H616" s="159" t="s">
        <v>3283</v>
      </c>
      <c r="I616" s="169">
        <v>3103</v>
      </c>
      <c r="J616" s="169">
        <f t="shared" si="3"/>
        <v>2885.79</v>
      </c>
      <c r="K616" s="159"/>
      <c r="L616" s="159"/>
      <c r="M616" s="161"/>
      <c r="N616" s="159"/>
      <c r="O616" s="159"/>
      <c r="P616" s="159"/>
      <c r="Q616" s="159"/>
      <c r="R616" s="162"/>
      <c r="S616" s="163"/>
      <c r="T616" s="159"/>
      <c r="U616" s="164"/>
      <c r="V616" s="165"/>
      <c r="W616" s="167"/>
      <c r="Z616" s="174"/>
      <c r="AA616" s="167"/>
      <c r="AB616" s="166"/>
      <c r="AC616" s="166"/>
      <c r="AD616" s="166"/>
    </row>
    <row r="617" spans="1:30">
      <c r="A617" s="159" t="s">
        <v>4030</v>
      </c>
      <c r="B617" s="159" t="s">
        <v>4036</v>
      </c>
      <c r="C617" s="159" t="s">
        <v>2731</v>
      </c>
      <c r="D617" s="159"/>
      <c r="E617" s="159" t="s">
        <v>3285</v>
      </c>
      <c r="F617" s="160"/>
      <c r="G617" s="159" t="s">
        <v>3284</v>
      </c>
      <c r="H617" s="159" t="s">
        <v>3286</v>
      </c>
      <c r="I617" s="169">
        <v>3103</v>
      </c>
      <c r="J617" s="169">
        <f t="shared" si="3"/>
        <v>2885.79</v>
      </c>
      <c r="K617" s="159"/>
      <c r="L617" s="159"/>
      <c r="M617" s="161"/>
      <c r="N617" s="159"/>
      <c r="O617" s="159"/>
      <c r="P617" s="159"/>
      <c r="Q617" s="159"/>
      <c r="R617" s="162"/>
      <c r="S617" s="163"/>
      <c r="T617" s="159"/>
      <c r="U617" s="164"/>
      <c r="V617" s="165"/>
      <c r="W617" s="167"/>
      <c r="Z617" s="174"/>
      <c r="AA617" s="167"/>
      <c r="AB617" s="166"/>
      <c r="AC617" s="166"/>
      <c r="AD617" s="166"/>
    </row>
    <row r="618" spans="1:30">
      <c r="A618" s="159" t="s">
        <v>4030</v>
      </c>
      <c r="B618" s="159" t="s">
        <v>4036</v>
      </c>
      <c r="C618" s="159" t="s">
        <v>2761</v>
      </c>
      <c r="D618" s="159"/>
      <c r="E618" s="159" t="s">
        <v>3288</v>
      </c>
      <c r="F618" s="160"/>
      <c r="G618" s="159" t="s">
        <v>3287</v>
      </c>
      <c r="H618" s="159" t="s">
        <v>3289</v>
      </c>
      <c r="I618" s="169">
        <v>3531</v>
      </c>
      <c r="J618" s="169">
        <f t="shared" si="3"/>
        <v>3283.8300000000004</v>
      </c>
      <c r="K618" s="159"/>
      <c r="L618" s="159"/>
      <c r="M618" s="161"/>
      <c r="N618" s="159"/>
      <c r="O618" s="159"/>
      <c r="P618" s="159"/>
      <c r="Q618" s="159"/>
      <c r="R618" s="162"/>
      <c r="S618" s="163"/>
      <c r="T618" s="159"/>
      <c r="U618" s="164"/>
      <c r="V618" s="165"/>
      <c r="W618" s="167"/>
      <c r="Z618" s="174"/>
      <c r="AA618" s="167"/>
      <c r="AB618" s="166"/>
      <c r="AC618" s="166"/>
      <c r="AD618" s="166"/>
    </row>
    <row r="619" spans="1:30">
      <c r="A619" s="159" t="s">
        <v>4030</v>
      </c>
      <c r="B619" s="159" t="s">
        <v>4036</v>
      </c>
      <c r="C619" s="159" t="s">
        <v>2761</v>
      </c>
      <c r="D619" s="159"/>
      <c r="E619" s="159" t="s">
        <v>3291</v>
      </c>
      <c r="F619" s="160"/>
      <c r="G619" s="159" t="s">
        <v>3290</v>
      </c>
      <c r="H619" s="159" t="s">
        <v>3292</v>
      </c>
      <c r="I619" s="169">
        <v>3531</v>
      </c>
      <c r="J619" s="169">
        <f t="shared" si="3"/>
        <v>3283.8300000000004</v>
      </c>
      <c r="K619" s="159"/>
      <c r="L619" s="159"/>
      <c r="M619" s="161"/>
      <c r="N619" s="159"/>
      <c r="O619" s="159"/>
      <c r="P619" s="159"/>
      <c r="Q619" s="159"/>
      <c r="R619" s="162"/>
      <c r="S619" s="163"/>
      <c r="T619" s="159"/>
      <c r="U619" s="164"/>
      <c r="V619" s="165"/>
      <c r="W619" s="167"/>
      <c r="Z619" s="174"/>
      <c r="AA619" s="167"/>
      <c r="AB619" s="166"/>
      <c r="AC619" s="166"/>
      <c r="AD619" s="166"/>
    </row>
    <row r="620" spans="1:30">
      <c r="A620" s="159" t="s">
        <v>4030</v>
      </c>
      <c r="B620" s="159" t="s">
        <v>4036</v>
      </c>
      <c r="C620" s="159" t="s">
        <v>2761</v>
      </c>
      <c r="D620" s="159"/>
      <c r="E620" s="159" t="s">
        <v>3294</v>
      </c>
      <c r="F620" s="160"/>
      <c r="G620" s="159" t="s">
        <v>3293</v>
      </c>
      <c r="H620" s="159" t="s">
        <v>3295</v>
      </c>
      <c r="I620" s="169">
        <v>3531</v>
      </c>
      <c r="J620" s="169">
        <f t="shared" si="3"/>
        <v>3283.8300000000004</v>
      </c>
      <c r="K620" s="159"/>
      <c r="L620" s="159"/>
      <c r="M620" s="161"/>
      <c r="N620" s="159"/>
      <c r="O620" s="159"/>
      <c r="P620" s="159"/>
      <c r="Q620" s="159"/>
      <c r="R620" s="162"/>
      <c r="S620" s="163"/>
      <c r="T620" s="159"/>
      <c r="U620" s="164"/>
      <c r="V620" s="165"/>
      <c r="W620" s="167"/>
      <c r="Z620" s="174"/>
      <c r="AA620" s="167"/>
      <c r="AB620" s="166"/>
      <c r="AC620" s="166"/>
      <c r="AD620" s="166"/>
    </row>
    <row r="621" spans="1:30">
      <c r="A621" s="159" t="s">
        <v>4030</v>
      </c>
      <c r="B621" s="159" t="s">
        <v>4036</v>
      </c>
      <c r="C621" s="159" t="s">
        <v>2761</v>
      </c>
      <c r="D621" s="159"/>
      <c r="E621" s="159" t="s">
        <v>3298</v>
      </c>
      <c r="F621" s="160"/>
      <c r="G621" s="159" t="s">
        <v>3297</v>
      </c>
      <c r="H621" s="159" t="s">
        <v>3299</v>
      </c>
      <c r="I621" s="169">
        <v>16300</v>
      </c>
      <c r="J621" s="169">
        <f t="shared" ref="J621" si="4">I621/1.07</f>
        <v>15233.644859813083</v>
      </c>
      <c r="K621" s="159"/>
      <c r="L621" s="159"/>
      <c r="M621" s="161"/>
      <c r="N621" s="159"/>
      <c r="O621" s="159"/>
      <c r="P621" s="159"/>
      <c r="Q621" s="159"/>
      <c r="R621" s="162"/>
      <c r="S621" s="163"/>
      <c r="T621" s="159"/>
      <c r="U621" s="164"/>
      <c r="V621" s="165"/>
      <c r="W621" s="167"/>
      <c r="Z621" s="174"/>
      <c r="AA621" s="167"/>
      <c r="AB621" s="166"/>
      <c r="AC621" s="166"/>
      <c r="AD621" s="166"/>
    </row>
    <row r="622" spans="1:30">
      <c r="A622" s="159" t="s">
        <v>4030</v>
      </c>
      <c r="B622" s="159" t="s">
        <v>4036</v>
      </c>
      <c r="C622" s="159" t="s">
        <v>2731</v>
      </c>
      <c r="D622" s="159"/>
      <c r="E622" s="159" t="s">
        <v>3303</v>
      </c>
      <c r="F622" s="160"/>
      <c r="G622" s="159" t="s">
        <v>3302</v>
      </c>
      <c r="H622" s="159" t="s">
        <v>3304</v>
      </c>
      <c r="I622" s="169">
        <v>3367</v>
      </c>
      <c r="J622" s="169">
        <f>I622/1.07</f>
        <v>3146.7289719626165</v>
      </c>
      <c r="K622" s="159"/>
      <c r="L622" s="159"/>
      <c r="M622" s="161"/>
      <c r="N622" s="159"/>
      <c r="O622" s="159"/>
      <c r="P622" s="159"/>
      <c r="Q622" s="159"/>
      <c r="R622" s="162"/>
      <c r="S622" s="163"/>
      <c r="T622" s="159"/>
      <c r="U622" s="164"/>
      <c r="V622" s="165"/>
      <c r="W622" s="167"/>
      <c r="Z622" s="174"/>
      <c r="AA622" s="167"/>
      <c r="AB622" s="166"/>
      <c r="AC622" s="166"/>
      <c r="AD622" s="166"/>
    </row>
    <row r="623" spans="1:30">
      <c r="A623" s="159" t="s">
        <v>4030</v>
      </c>
      <c r="B623" s="159" t="s">
        <v>4036</v>
      </c>
      <c r="C623" s="159" t="s">
        <v>2731</v>
      </c>
      <c r="D623" s="159"/>
      <c r="E623" s="159" t="s">
        <v>3306</v>
      </c>
      <c r="F623" s="160"/>
      <c r="G623" s="159" t="s">
        <v>3305</v>
      </c>
      <c r="H623" s="159" t="s">
        <v>3307</v>
      </c>
      <c r="I623" s="169">
        <v>3367</v>
      </c>
      <c r="J623" s="169">
        <f t="shared" ref="J623:J629" si="5">I623/1.07</f>
        <v>3146.7289719626165</v>
      </c>
      <c r="K623" s="159"/>
      <c r="L623" s="159"/>
      <c r="M623" s="161"/>
      <c r="N623" s="159"/>
      <c r="O623" s="159"/>
      <c r="P623" s="159"/>
      <c r="Q623" s="159"/>
      <c r="R623" s="162"/>
      <c r="S623" s="163"/>
      <c r="T623" s="159"/>
      <c r="U623" s="164"/>
      <c r="V623" s="165"/>
      <c r="W623" s="167"/>
      <c r="Z623" s="174"/>
      <c r="AA623" s="167"/>
      <c r="AB623" s="166"/>
      <c r="AC623" s="166"/>
      <c r="AD623" s="166"/>
    </row>
    <row r="624" spans="1:30">
      <c r="A624" s="159" t="s">
        <v>4030</v>
      </c>
      <c r="B624" s="159" t="s">
        <v>4036</v>
      </c>
      <c r="C624" s="159" t="s">
        <v>2731</v>
      </c>
      <c r="D624" s="159"/>
      <c r="E624" s="159" t="s">
        <v>3309</v>
      </c>
      <c r="F624" s="160"/>
      <c r="G624" s="159" t="s">
        <v>3308</v>
      </c>
      <c r="H624" s="159" t="s">
        <v>3310</v>
      </c>
      <c r="I624" s="169">
        <v>3367</v>
      </c>
      <c r="J624" s="169">
        <f t="shared" si="5"/>
        <v>3146.7289719626165</v>
      </c>
      <c r="K624" s="159"/>
      <c r="L624" s="159"/>
      <c r="M624" s="161"/>
      <c r="N624" s="159"/>
      <c r="O624" s="159"/>
      <c r="P624" s="159"/>
      <c r="Q624" s="159"/>
      <c r="R624" s="162"/>
      <c r="S624" s="163"/>
      <c r="T624" s="159"/>
      <c r="U624" s="164"/>
      <c r="V624" s="165"/>
      <c r="W624" s="167"/>
      <c r="Z624" s="174"/>
      <c r="AA624" s="167"/>
      <c r="AB624" s="166"/>
      <c r="AC624" s="166"/>
      <c r="AD624" s="166"/>
    </row>
    <row r="625" spans="1:30">
      <c r="A625" s="159" t="s">
        <v>4030</v>
      </c>
      <c r="B625" s="159" t="s">
        <v>4036</v>
      </c>
      <c r="C625" s="159" t="s">
        <v>2731</v>
      </c>
      <c r="D625" s="159"/>
      <c r="E625" s="159" t="s">
        <v>3312</v>
      </c>
      <c r="F625" s="160"/>
      <c r="G625" s="159" t="s">
        <v>3311</v>
      </c>
      <c r="H625" s="159" t="s">
        <v>3313</v>
      </c>
      <c r="I625" s="169">
        <v>3367</v>
      </c>
      <c r="J625" s="169">
        <f t="shared" si="5"/>
        <v>3146.7289719626165</v>
      </c>
      <c r="K625" s="159"/>
      <c r="L625" s="159"/>
      <c r="M625" s="161"/>
      <c r="N625" s="159"/>
      <c r="O625" s="159"/>
      <c r="P625" s="159"/>
      <c r="Q625" s="159"/>
      <c r="R625" s="162"/>
      <c r="S625" s="163"/>
      <c r="T625" s="159"/>
      <c r="U625" s="164"/>
      <c r="V625" s="165"/>
      <c r="W625" s="167"/>
      <c r="Z625" s="174"/>
      <c r="AA625" s="167"/>
      <c r="AB625" s="166"/>
      <c r="AC625" s="166"/>
      <c r="AD625" s="166"/>
    </row>
    <row r="626" spans="1:30">
      <c r="A626" s="159" t="s">
        <v>4030</v>
      </c>
      <c r="B626" s="159" t="s">
        <v>4036</v>
      </c>
      <c r="C626" s="159" t="s">
        <v>2731</v>
      </c>
      <c r="D626" s="159"/>
      <c r="E626" s="159" t="s">
        <v>3315</v>
      </c>
      <c r="F626" s="160"/>
      <c r="G626" s="159" t="s">
        <v>3314</v>
      </c>
      <c r="H626" s="159" t="s">
        <v>3316</v>
      </c>
      <c r="I626" s="169">
        <v>7393</v>
      </c>
      <c r="J626" s="169">
        <f t="shared" si="5"/>
        <v>6909.3457943925232</v>
      </c>
      <c r="K626" s="159"/>
      <c r="L626" s="159"/>
      <c r="M626" s="161"/>
      <c r="N626" s="159"/>
      <c r="O626" s="159"/>
      <c r="P626" s="159"/>
      <c r="Q626" s="159"/>
      <c r="R626" s="162"/>
      <c r="S626" s="163"/>
      <c r="T626" s="159"/>
      <c r="U626" s="164"/>
      <c r="V626" s="165"/>
      <c r="W626" s="167"/>
      <c r="Z626" s="174"/>
      <c r="AA626" s="167"/>
      <c r="AB626" s="166"/>
      <c r="AC626" s="166"/>
      <c r="AD626" s="166"/>
    </row>
    <row r="627" spans="1:30">
      <c r="A627" s="159" t="s">
        <v>4030</v>
      </c>
      <c r="B627" s="159" t="s">
        <v>4036</v>
      </c>
      <c r="C627" s="159" t="s">
        <v>2731</v>
      </c>
      <c r="D627" s="159"/>
      <c r="E627" s="159" t="s">
        <v>3318</v>
      </c>
      <c r="F627" s="160"/>
      <c r="G627" s="159" t="s">
        <v>3317</v>
      </c>
      <c r="H627" s="159" t="s">
        <v>3319</v>
      </c>
      <c r="I627" s="169">
        <v>7393</v>
      </c>
      <c r="J627" s="169">
        <f t="shared" si="5"/>
        <v>6909.3457943925232</v>
      </c>
      <c r="K627" s="159"/>
      <c r="L627" s="159"/>
      <c r="M627" s="161"/>
      <c r="N627" s="159"/>
      <c r="O627" s="159"/>
      <c r="P627" s="159"/>
      <c r="Q627" s="159"/>
      <c r="R627" s="162"/>
      <c r="S627" s="163"/>
      <c r="T627" s="159"/>
      <c r="U627" s="164"/>
      <c r="V627" s="165"/>
      <c r="W627" s="167"/>
      <c r="Z627" s="174"/>
      <c r="AA627" s="167"/>
      <c r="AB627" s="166"/>
      <c r="AC627" s="166"/>
      <c r="AD627" s="166"/>
    </row>
    <row r="628" spans="1:30">
      <c r="A628" s="159" t="s">
        <v>4030</v>
      </c>
      <c r="B628" s="159" t="s">
        <v>4036</v>
      </c>
      <c r="C628" s="159" t="s">
        <v>2731</v>
      </c>
      <c r="D628" s="159"/>
      <c r="E628" s="159" t="s">
        <v>3321</v>
      </c>
      <c r="F628" s="160"/>
      <c r="G628" s="159" t="s">
        <v>3320</v>
      </c>
      <c r="H628" s="159" t="s">
        <v>3322</v>
      </c>
      <c r="I628" s="169">
        <v>7393</v>
      </c>
      <c r="J628" s="169">
        <f t="shared" si="5"/>
        <v>6909.3457943925232</v>
      </c>
      <c r="K628" s="159"/>
      <c r="L628" s="159"/>
      <c r="M628" s="161"/>
      <c r="N628" s="159"/>
      <c r="O628" s="159"/>
      <c r="P628" s="159"/>
      <c r="Q628" s="159"/>
      <c r="R628" s="162"/>
      <c r="S628" s="163"/>
      <c r="T628" s="159"/>
      <c r="U628" s="164"/>
      <c r="V628" s="165"/>
      <c r="W628" s="167"/>
      <c r="Z628" s="174"/>
      <c r="AA628" s="167"/>
      <c r="AB628" s="166"/>
      <c r="AC628" s="166"/>
      <c r="AD628" s="166"/>
    </row>
    <row r="629" spans="1:30">
      <c r="A629" s="159" t="s">
        <v>4030</v>
      </c>
      <c r="B629" s="159" t="s">
        <v>4036</v>
      </c>
      <c r="C629" s="159" t="s">
        <v>2731</v>
      </c>
      <c r="D629" s="159"/>
      <c r="E629" s="159" t="s">
        <v>3324</v>
      </c>
      <c r="F629" s="160"/>
      <c r="G629" s="159" t="s">
        <v>3323</v>
      </c>
      <c r="H629" s="159" t="s">
        <v>3325</v>
      </c>
      <c r="I629" s="169">
        <v>7393</v>
      </c>
      <c r="J629" s="169">
        <f t="shared" si="5"/>
        <v>6909.3457943925232</v>
      </c>
      <c r="K629" s="159"/>
      <c r="L629" s="159"/>
      <c r="M629" s="161"/>
      <c r="N629" s="159"/>
      <c r="O629" s="159"/>
      <c r="P629" s="159"/>
      <c r="Q629" s="159"/>
      <c r="R629" s="162"/>
      <c r="S629" s="163"/>
      <c r="T629" s="159"/>
      <c r="U629" s="164"/>
      <c r="V629" s="165"/>
      <c r="W629" s="167"/>
      <c r="Z629" s="174"/>
      <c r="AA629" s="167"/>
      <c r="AB629" s="166"/>
      <c r="AC629" s="166"/>
      <c r="AD629" s="166"/>
    </row>
  </sheetData>
  <sheetProtection algorithmName="SHA-512" hashValue="NngGBAPlS1RDZESnwmI4VVQb3WahZH9TymQQUeT+9qx5DrKjPEWi0kUMgbUoMM+JrHpa6GUoXkzwEDDTj+v8Qg==" saltValue="e6tEAC7fB04YNNSrVBCH/A==" spinCount="100000" sheet="1" objects="1" scenarios="1"/>
  <hyperlinks>
    <hyperlink ref="R9" location="'สรุปรุ่น ICT 2566'!A1" display="ICT ข้อ 43 งบ 4,100" xr:uid="{00000000-0004-0000-0000-000000000000}"/>
    <hyperlink ref="R31" location="'สรุปรุ่น ICT 2566'!A1" display="ICT ข้อ 43 งบ 4,100" xr:uid="{00000000-0004-0000-0000-000001000000}"/>
    <hyperlink ref="R57" location="'สรุปรุ่น ICT 2566'!A1" display="ICT ข้อ 43 งบ 4,100" xr:uid="{00000000-0004-0000-0000-000002000000}"/>
    <hyperlink ref="R70" location="'สรุปรุ่น ICT 2566'!A1" display="ICT ข้อ 43 งบ 4,100" xr:uid="{00000000-0004-0000-0000-000003000000}"/>
    <hyperlink ref="R4" location="'สรุปรุ่น ICT 2566'!A1" display="ICT ข้อ 43 งบ 4,100" xr:uid="{00000000-0004-0000-0000-000004000000}"/>
    <hyperlink ref="R12" location="'สรุปรุ่น ICT 2566'!A1" display="ICT ข้อ 43 งบ 4,100" xr:uid="{00000000-0004-0000-0000-000005000000}"/>
    <hyperlink ref="R20" location="'สรุปรุ่น ICT 2566'!A1" display="ICT ข้อ 43 งบ 4,100" xr:uid="{00000000-0004-0000-0000-000006000000}"/>
    <hyperlink ref="R27" location="'สรุปรุ่น ICT 2566'!A1" display="ICT ข้อ 43 งบ 4,100" xr:uid="{00000000-0004-0000-0000-000007000000}"/>
    <hyperlink ref="R34" location="'สรุปรุ่น ICT 2566'!A1" display="ICT ข้อ 43 งบ 4,100" xr:uid="{00000000-0004-0000-0000-000008000000}"/>
    <hyperlink ref="R39" location="'สรุปรุ่น ICT 2566'!A1" display="ICT ข้อ 43 งบ 4,100" xr:uid="{00000000-0004-0000-0000-000009000000}"/>
    <hyperlink ref="R76" location="'สรุปรุ่น ICT 2566'!A1" display="ICT ข้อ 43 งบ 4,100" xr:uid="{00000000-0004-0000-0000-00000A000000}"/>
    <hyperlink ref="R10" location="'สรุปรุ่น ICT 2566'!A1" display="ICT ข้อ 43 งบ 4,100" xr:uid="{00000000-0004-0000-0000-00000B000000}"/>
    <hyperlink ref="R15" location="'สรุปรุ่น ICT 2566'!A1" display="ICT ข้อ 43 งบ 4,100" xr:uid="{00000000-0004-0000-0000-00000C000000}"/>
    <hyperlink ref="R16" location="'สรุปรุ่น ICT 2566'!A1" display="ICT ข้อ 43 งบ 4,100" xr:uid="{00000000-0004-0000-0000-00000D000000}"/>
    <hyperlink ref="R28" location="'สรุปรุ่น ICT 2566'!A1" display="ICT ข้อ 43 งบ 4,100" xr:uid="{00000000-0004-0000-0000-00000E000000}"/>
    <hyperlink ref="R71" location="'สรุปรุ่น ICT 2566'!A1" display="ICT ข้อ 43 งบ 4,100" xr:uid="{00000000-0004-0000-0000-00000F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F34"/>
  <sheetViews>
    <sheetView workbookViewId="0">
      <selection activeCell="E1" sqref="E1:E1048576"/>
    </sheetView>
  </sheetViews>
  <sheetFormatPr baseColWidth="10" defaultColWidth="8.83203125" defaultRowHeight="15"/>
  <cols>
    <col min="1" max="1" width="18" customWidth="1"/>
    <col min="2" max="2" width="41.6640625" customWidth="1"/>
    <col min="3" max="3" width="12.83203125" customWidth="1"/>
    <col min="4" max="4" width="12" customWidth="1"/>
    <col min="5" max="5" width="25.33203125" style="143" customWidth="1"/>
    <col min="6" max="7" width="12.83203125" bestFit="1" customWidth="1"/>
  </cols>
  <sheetData>
    <row r="1" spans="1:6">
      <c r="A1" t="s">
        <v>4012</v>
      </c>
      <c r="B1">
        <v>48246784</v>
      </c>
    </row>
    <row r="2" spans="1:6">
      <c r="A2" s="192" t="s">
        <v>4007</v>
      </c>
      <c r="B2" s="192"/>
      <c r="C2" s="192"/>
      <c r="D2" s="192"/>
    </row>
    <row r="3" spans="1:6">
      <c r="A3" s="192"/>
      <c r="B3" s="192"/>
      <c r="C3" s="192"/>
      <c r="D3" s="192"/>
    </row>
    <row r="4" spans="1:6">
      <c r="A4" s="193" t="s">
        <v>4322</v>
      </c>
      <c r="B4" s="193"/>
      <c r="C4" s="193"/>
      <c r="D4" s="193"/>
    </row>
    <row r="5" spans="1:6">
      <c r="A5" s="194" t="s">
        <v>4006</v>
      </c>
      <c r="B5" s="194" t="s">
        <v>2</v>
      </c>
      <c r="C5" s="137" t="s">
        <v>4008</v>
      </c>
      <c r="D5" s="138" t="s">
        <v>5</v>
      </c>
    </row>
    <row r="6" spans="1:6">
      <c r="A6" s="194"/>
      <c r="B6" s="194"/>
      <c r="C6" s="137" t="s">
        <v>4009</v>
      </c>
      <c r="D6" s="138" t="s">
        <v>4010</v>
      </c>
    </row>
    <row r="7" spans="1:6">
      <c r="A7" s="27" t="s">
        <v>77</v>
      </c>
      <c r="B7" s="27" t="s">
        <v>78</v>
      </c>
      <c r="C7" s="139">
        <v>4983</v>
      </c>
      <c r="D7" s="140">
        <v>3524</v>
      </c>
      <c r="F7" s="141"/>
    </row>
    <row r="8" spans="1:6">
      <c r="A8" s="27" t="s">
        <v>81</v>
      </c>
      <c r="B8" s="27" t="s">
        <v>82</v>
      </c>
      <c r="C8" s="139">
        <v>4927</v>
      </c>
      <c r="D8" s="140">
        <v>3777</v>
      </c>
      <c r="F8" s="141"/>
    </row>
    <row r="9" spans="1:6">
      <c r="A9" s="27" t="s">
        <v>75</v>
      </c>
      <c r="B9" s="27" t="s">
        <v>76</v>
      </c>
      <c r="C9" s="139">
        <v>4403</v>
      </c>
      <c r="D9" s="140">
        <v>3356</v>
      </c>
      <c r="F9" s="141"/>
    </row>
    <row r="10" spans="1:6">
      <c r="A10" s="142" t="s">
        <v>83</v>
      </c>
      <c r="B10" s="25" t="s">
        <v>84</v>
      </c>
      <c r="C10" s="139">
        <v>7249</v>
      </c>
      <c r="D10" s="140">
        <v>5627</v>
      </c>
      <c r="F10" s="141"/>
    </row>
    <row r="11" spans="1:6">
      <c r="A11" s="26" t="s">
        <v>4283</v>
      </c>
      <c r="B11" s="27" t="s">
        <v>4286</v>
      </c>
      <c r="C11" s="139">
        <v>2256</v>
      </c>
      <c r="D11" s="140">
        <v>1842</v>
      </c>
    </row>
    <row r="12" spans="1:6">
      <c r="A12" s="26" t="s">
        <v>4284</v>
      </c>
      <c r="B12" s="27" t="s">
        <v>4287</v>
      </c>
      <c r="C12" s="139">
        <v>2256</v>
      </c>
      <c r="D12" s="140">
        <v>1842</v>
      </c>
      <c r="F12" s="141"/>
    </row>
    <row r="13" spans="1:6">
      <c r="A13" s="27" t="s">
        <v>4267</v>
      </c>
      <c r="B13" s="27" t="s">
        <v>4266</v>
      </c>
      <c r="C13" s="139">
        <v>4374</v>
      </c>
      <c r="D13" s="140">
        <v>4059</v>
      </c>
    </row>
    <row r="14" spans="1:6">
      <c r="A14" s="26" t="s">
        <v>87</v>
      </c>
      <c r="B14" s="27" t="s">
        <v>88</v>
      </c>
      <c r="C14" s="139">
        <v>7639</v>
      </c>
      <c r="D14" s="140">
        <v>6964</v>
      </c>
    </row>
    <row r="15" spans="1:6">
      <c r="A15" s="26" t="s">
        <v>89</v>
      </c>
      <c r="B15" s="27" t="s">
        <v>90</v>
      </c>
      <c r="C15" s="139">
        <v>8672</v>
      </c>
      <c r="D15" s="140">
        <v>7940</v>
      </c>
      <c r="F15" s="141"/>
    </row>
    <row r="16" spans="1:6">
      <c r="A16" s="26" t="s">
        <v>85</v>
      </c>
      <c r="B16" s="27" t="s">
        <v>86</v>
      </c>
      <c r="C16" s="139">
        <v>7226</v>
      </c>
      <c r="D16" s="140">
        <v>6611</v>
      </c>
    </row>
    <row r="17" spans="1:6">
      <c r="A17" s="26" t="s">
        <v>104</v>
      </c>
      <c r="B17" s="27" t="s">
        <v>4320</v>
      </c>
      <c r="C17" s="139">
        <v>3290.7368421052629</v>
      </c>
      <c r="D17" s="140">
        <v>2950.618556701032</v>
      </c>
      <c r="F17" s="141"/>
    </row>
    <row r="18" spans="1:6">
      <c r="A18" s="26" t="s">
        <v>106</v>
      </c>
      <c r="B18" s="27" t="s">
        <v>107</v>
      </c>
      <c r="C18" s="139">
        <v>3858.8421052631579</v>
      </c>
      <c r="D18" s="140">
        <v>3169.3814432989684</v>
      </c>
      <c r="F18" s="141"/>
    </row>
    <row r="19" spans="1:6">
      <c r="A19" s="26" t="s">
        <v>130</v>
      </c>
      <c r="B19" s="27" t="s">
        <v>131</v>
      </c>
      <c r="C19" s="139">
        <v>4728.3157894736842</v>
      </c>
      <c r="D19" s="140">
        <v>4090.9278350515433</v>
      </c>
      <c r="F19" s="141"/>
    </row>
    <row r="20" spans="1:6">
      <c r="A20" s="26" t="s">
        <v>132</v>
      </c>
      <c r="B20" s="27" t="s">
        <v>133</v>
      </c>
      <c r="C20" s="139">
        <v>5443.0526315789475</v>
      </c>
      <c r="D20" s="140">
        <v>4407</v>
      </c>
      <c r="F20" s="141"/>
    </row>
    <row r="21" spans="1:6">
      <c r="A21" s="26" t="s">
        <v>4279</v>
      </c>
      <c r="B21" s="27" t="s">
        <v>4321</v>
      </c>
      <c r="C21" s="139">
        <v>6222.6315789473683</v>
      </c>
      <c r="D21" s="140">
        <v>5341.6494845360812</v>
      </c>
      <c r="F21" s="141"/>
    </row>
    <row r="22" spans="1:6">
      <c r="A22" s="26" t="s">
        <v>108</v>
      </c>
      <c r="B22" s="27" t="s">
        <v>109</v>
      </c>
      <c r="C22" s="139">
        <v>3605.3684210526317</v>
      </c>
      <c r="D22" s="140">
        <v>3291.855670103093</v>
      </c>
      <c r="F22" s="141"/>
    </row>
    <row r="23" spans="1:6">
      <c r="A23" s="26" t="s">
        <v>110</v>
      </c>
      <c r="B23" s="27" t="s">
        <v>111</v>
      </c>
      <c r="C23" s="139">
        <v>4326</v>
      </c>
      <c r="D23" s="140">
        <v>4068.7628865979382</v>
      </c>
      <c r="F23" s="141"/>
    </row>
    <row r="24" spans="1:6">
      <c r="A24" s="26" t="s">
        <v>112</v>
      </c>
      <c r="B24" s="27" t="s">
        <v>313</v>
      </c>
      <c r="C24" s="139">
        <v>7832.6315789473674</v>
      </c>
      <c r="D24" s="140">
        <v>7444.3298969072157</v>
      </c>
      <c r="F24" s="141"/>
    </row>
    <row r="25" spans="1:6">
      <c r="A25" s="26" t="s">
        <v>114</v>
      </c>
      <c r="B25" s="27" t="s">
        <v>4011</v>
      </c>
      <c r="C25" s="139">
        <v>8484.7368421052633</v>
      </c>
      <c r="D25" s="140">
        <v>8062.3711340206182</v>
      </c>
      <c r="F25" s="141"/>
    </row>
    <row r="26" spans="1:6">
      <c r="A26" s="26" t="s">
        <v>136</v>
      </c>
      <c r="B26" s="27" t="s">
        <v>137</v>
      </c>
      <c r="C26" s="139">
        <v>5312.6315789473683</v>
      </c>
      <c r="D26" s="140">
        <v>4697.9381443298971</v>
      </c>
      <c r="F26" s="141"/>
    </row>
    <row r="27" spans="1:6">
      <c r="A27" s="26" t="s">
        <v>138</v>
      </c>
      <c r="B27" s="27" t="s">
        <v>139</v>
      </c>
      <c r="C27" s="139">
        <v>6435.5789473684208</v>
      </c>
      <c r="D27" s="140">
        <v>5183.2989690721652</v>
      </c>
      <c r="F27" s="141"/>
    </row>
    <row r="28" spans="1:6">
      <c r="A28" s="26" t="s">
        <v>140</v>
      </c>
      <c r="B28" s="27" t="s">
        <v>314</v>
      </c>
      <c r="C28" s="139">
        <v>10807.263157894737</v>
      </c>
      <c r="D28" s="140">
        <v>10275.154639175258</v>
      </c>
      <c r="F28" s="141"/>
    </row>
    <row r="29" spans="1:6">
      <c r="A29" s="26" t="s">
        <v>142</v>
      </c>
      <c r="B29" s="27" t="s">
        <v>315</v>
      </c>
      <c r="C29" s="139">
        <v>12158.631578947368</v>
      </c>
      <c r="D29" s="140">
        <v>11557.422680412372</v>
      </c>
      <c r="F29" s="141"/>
    </row>
    <row r="30" spans="1:6">
      <c r="A30" s="26" t="s">
        <v>156</v>
      </c>
      <c r="B30" s="27" t="s">
        <v>4315</v>
      </c>
      <c r="C30" s="139">
        <v>14382.421052631578</v>
      </c>
      <c r="D30" s="140">
        <v>10651.855670103088</v>
      </c>
      <c r="F30" s="141"/>
    </row>
    <row r="31" spans="1:6">
      <c r="A31" s="26" t="s">
        <v>158</v>
      </c>
      <c r="B31" s="27" t="s">
        <v>4316</v>
      </c>
      <c r="C31" s="139">
        <v>15694.736842105262</v>
      </c>
      <c r="D31" s="140">
        <v>12045.278350515462</v>
      </c>
      <c r="F31" s="141"/>
    </row>
    <row r="32" spans="1:6">
      <c r="A32" s="26" t="s">
        <v>176</v>
      </c>
      <c r="B32" s="27" t="s">
        <v>4317</v>
      </c>
      <c r="C32" s="139">
        <v>16696.842105263157</v>
      </c>
      <c r="D32" s="140">
        <v>14643.298969072166</v>
      </c>
      <c r="F32" s="141"/>
    </row>
    <row r="33" spans="1:6">
      <c r="A33" s="26" t="s">
        <v>178</v>
      </c>
      <c r="B33" s="27" t="s">
        <v>4318</v>
      </c>
      <c r="C33" s="139">
        <v>18214.736842105263</v>
      </c>
      <c r="D33" s="140">
        <v>17406.18556701031</v>
      </c>
      <c r="F33" s="141"/>
    </row>
    <row r="34" spans="1:6">
      <c r="A34" s="26" t="s">
        <v>180</v>
      </c>
      <c r="B34" s="27" t="s">
        <v>4319</v>
      </c>
      <c r="C34" s="139">
        <v>19732.63157894737</v>
      </c>
      <c r="D34" s="140">
        <v>19255.670103092783</v>
      </c>
      <c r="F34" s="141"/>
    </row>
  </sheetData>
  <sheetProtection algorithmName="SHA-512" hashValue="/xV+zxXLe0EosEJ11htj4cF5s9/I1OQ/TsfCAKFeDzQvP2Lwf7TkOOoszAi8zEsPQP2Gs76R1aW/DGZOBnxRSg==" saltValue="2waGibhw+N24KWd2dNWPbA==" spinCount="100000" sheet="1" objects="1" scenarios="1"/>
  <mergeCells count="4">
    <mergeCell ref="A5:A6"/>
    <mergeCell ref="B5:B6"/>
    <mergeCell ref="A2:D3"/>
    <mergeCell ref="A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C58"/>
  <sheetViews>
    <sheetView zoomScale="80" zoomScaleNormal="80" workbookViewId="0">
      <pane xSplit="12" ySplit="2" topLeftCell="M3" activePane="bottomRight" state="frozen"/>
      <selection pane="topRight" activeCell="M1" sqref="M1"/>
      <selection pane="bottomLeft" activeCell="A3" sqref="A3"/>
      <selection pane="bottomRight" activeCell="P1" sqref="P1:P1048576"/>
    </sheetView>
  </sheetViews>
  <sheetFormatPr baseColWidth="10" defaultColWidth="8.83203125" defaultRowHeight="15"/>
  <cols>
    <col min="1" max="1" width="6.33203125" bestFit="1" customWidth="1"/>
    <col min="2" max="2" width="25" bestFit="1" customWidth="1"/>
    <col min="3" max="3" width="9.33203125" customWidth="1"/>
    <col min="4" max="4" width="14.1640625" customWidth="1"/>
    <col min="5" max="5" width="5.33203125" customWidth="1"/>
    <col min="6" max="6" width="6.6640625" customWidth="1"/>
    <col min="7" max="7" width="9.33203125" customWidth="1"/>
    <col min="8" max="8" width="14.33203125" customWidth="1"/>
    <col min="9" max="9" width="5.5" customWidth="1"/>
    <col min="10" max="10" width="17.83203125" customWidth="1"/>
    <col min="11" max="11" width="11.33203125" customWidth="1"/>
    <col min="12" max="12" width="11.83203125" bestFit="1" customWidth="1"/>
    <col min="13" max="13" width="42" bestFit="1" customWidth="1"/>
    <col min="14" max="14" width="7.83203125" customWidth="1"/>
    <col min="15" max="15" width="8.5" customWidth="1"/>
    <col min="16" max="16" width="9.33203125" bestFit="1" customWidth="1"/>
    <col min="17" max="17" width="15.6640625" customWidth="1"/>
    <col min="18" max="18" width="8.6640625" bestFit="1" customWidth="1"/>
    <col min="19" max="19" width="4.6640625" bestFit="1" customWidth="1"/>
    <col min="20" max="20" width="15.5" customWidth="1"/>
    <col min="21" max="21" width="12.83203125" customWidth="1"/>
    <col min="22" max="23" width="10.6640625" customWidth="1"/>
    <col min="24" max="24" width="4.6640625" bestFit="1" customWidth="1"/>
    <col min="25" max="25" width="18" customWidth="1"/>
  </cols>
  <sheetData>
    <row r="1" spans="1:29">
      <c r="Q1" s="196" t="s">
        <v>35</v>
      </c>
      <c r="R1" s="196"/>
      <c r="S1" s="196"/>
      <c r="T1" s="20"/>
      <c r="V1" s="197" t="s">
        <v>34</v>
      </c>
      <c r="W1" s="197"/>
    </row>
    <row r="2" spans="1:29" ht="42">
      <c r="A2" s="15" t="s">
        <v>0</v>
      </c>
      <c r="B2" s="15" t="s">
        <v>1</v>
      </c>
      <c r="C2" s="15" t="s">
        <v>33</v>
      </c>
      <c r="D2" s="15" t="s">
        <v>32</v>
      </c>
      <c r="E2" s="15" t="s">
        <v>3</v>
      </c>
      <c r="F2" s="15" t="s">
        <v>31</v>
      </c>
      <c r="G2" s="15" t="s">
        <v>30</v>
      </c>
      <c r="H2" s="15" t="s">
        <v>29</v>
      </c>
      <c r="I2" s="13" t="s">
        <v>28</v>
      </c>
      <c r="J2" s="18" t="s">
        <v>27</v>
      </c>
      <c r="K2" s="17" t="s">
        <v>5</v>
      </c>
      <c r="L2" s="15" t="s">
        <v>26</v>
      </c>
      <c r="M2" s="15" t="s">
        <v>25</v>
      </c>
      <c r="N2" s="16" t="s">
        <v>24</v>
      </c>
      <c r="O2" s="16" t="s">
        <v>23</v>
      </c>
      <c r="P2" s="15" t="s">
        <v>4</v>
      </c>
      <c r="Q2" s="14" t="s">
        <v>22</v>
      </c>
      <c r="R2" s="14" t="s">
        <v>21</v>
      </c>
      <c r="S2" s="14" t="s">
        <v>20</v>
      </c>
      <c r="T2" s="19" t="s">
        <v>59</v>
      </c>
      <c r="U2" s="13" t="s">
        <v>19</v>
      </c>
      <c r="V2" s="14" t="s">
        <v>18</v>
      </c>
      <c r="W2" s="14" t="s">
        <v>17</v>
      </c>
      <c r="X2" s="13" t="s">
        <v>16</v>
      </c>
      <c r="Y2" s="13" t="s">
        <v>15</v>
      </c>
      <c r="Z2" s="13" t="s">
        <v>14</v>
      </c>
      <c r="AA2" s="13" t="s">
        <v>13</v>
      </c>
      <c r="AB2" s="13" t="s">
        <v>12</v>
      </c>
      <c r="AC2" s="13" t="s">
        <v>11</v>
      </c>
    </row>
    <row r="3" spans="1:29">
      <c r="A3" s="198" t="s">
        <v>37</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row>
    <row r="4" spans="1:29" ht="28">
      <c r="A4" s="12" t="s">
        <v>38</v>
      </c>
      <c r="B4" s="12" t="s">
        <v>4282</v>
      </c>
      <c r="C4" s="3"/>
      <c r="D4" s="12" t="s">
        <v>37</v>
      </c>
      <c r="E4" s="12" t="s">
        <v>8</v>
      </c>
      <c r="F4" s="12" t="s">
        <v>7</v>
      </c>
      <c r="G4" s="12" t="s">
        <v>39</v>
      </c>
      <c r="H4" s="12" t="s">
        <v>6</v>
      </c>
      <c r="I4" s="11"/>
      <c r="J4" s="10"/>
      <c r="K4" s="9"/>
      <c r="L4" s="8" t="s">
        <v>4283</v>
      </c>
      <c r="M4" s="178" t="s">
        <v>4286</v>
      </c>
      <c r="N4" s="7">
        <v>2690</v>
      </c>
      <c r="O4" s="7">
        <v>2514.0186915887848</v>
      </c>
      <c r="P4" s="5" t="s">
        <v>283</v>
      </c>
      <c r="Q4" s="4" t="s">
        <v>48</v>
      </c>
      <c r="R4" s="3" t="s">
        <v>42</v>
      </c>
      <c r="S4" s="3" t="s">
        <v>42</v>
      </c>
      <c r="T4" s="12" t="s">
        <v>120</v>
      </c>
      <c r="U4" s="3" t="s">
        <v>43</v>
      </c>
      <c r="V4" s="3" t="s">
        <v>44</v>
      </c>
      <c r="W4" s="3" t="s">
        <v>44</v>
      </c>
      <c r="X4" s="3"/>
      <c r="Y4" s="1"/>
      <c r="Z4" s="2" t="s">
        <v>4285</v>
      </c>
      <c r="AA4" s="22"/>
      <c r="AB4" s="22"/>
      <c r="AC4" s="22"/>
    </row>
    <row r="5" spans="1:29" ht="28">
      <c r="A5" s="12" t="s">
        <v>38</v>
      </c>
      <c r="B5" s="12" t="s">
        <v>4282</v>
      </c>
      <c r="C5" s="3"/>
      <c r="D5" s="12" t="s">
        <v>37</v>
      </c>
      <c r="E5" s="12" t="s">
        <v>8</v>
      </c>
      <c r="F5" s="12" t="s">
        <v>7</v>
      </c>
      <c r="G5" s="12" t="s">
        <v>39</v>
      </c>
      <c r="H5" s="12" t="s">
        <v>6</v>
      </c>
      <c r="I5" s="11"/>
      <c r="J5" s="10"/>
      <c r="K5" s="9"/>
      <c r="L5" s="8" t="s">
        <v>4284</v>
      </c>
      <c r="M5" s="178" t="s">
        <v>4287</v>
      </c>
      <c r="N5" s="7">
        <v>2690</v>
      </c>
      <c r="O5" s="7">
        <v>2514.0186915887848</v>
      </c>
      <c r="P5" s="5" t="s">
        <v>283</v>
      </c>
      <c r="Q5" s="4" t="s">
        <v>48</v>
      </c>
      <c r="R5" s="3" t="s">
        <v>42</v>
      </c>
      <c r="S5" s="3" t="s">
        <v>42</v>
      </c>
      <c r="T5" s="12" t="s">
        <v>120</v>
      </c>
      <c r="U5" s="3" t="s">
        <v>43</v>
      </c>
      <c r="V5" s="3" t="s">
        <v>44</v>
      </c>
      <c r="W5" s="3" t="s">
        <v>44</v>
      </c>
      <c r="X5" s="3"/>
      <c r="Y5" s="1"/>
      <c r="Z5" s="2" t="s">
        <v>4285</v>
      </c>
      <c r="AA5" s="22"/>
      <c r="AB5" s="22"/>
      <c r="AC5" s="22"/>
    </row>
    <row r="6" spans="1:29">
      <c r="A6" s="12" t="s">
        <v>38</v>
      </c>
      <c r="B6" s="12" t="s">
        <v>57</v>
      </c>
      <c r="C6" s="3" t="s">
        <v>49</v>
      </c>
      <c r="D6" s="12" t="s">
        <v>37</v>
      </c>
      <c r="E6" s="12" t="s">
        <v>8</v>
      </c>
      <c r="F6" s="12" t="s">
        <v>7</v>
      </c>
      <c r="G6" s="12" t="s">
        <v>50</v>
      </c>
      <c r="H6" s="12" t="s">
        <v>51</v>
      </c>
      <c r="I6" s="11"/>
      <c r="J6" s="10"/>
      <c r="K6" s="9"/>
      <c r="L6" s="8" t="s">
        <v>46</v>
      </c>
      <c r="M6" s="8" t="s">
        <v>47</v>
      </c>
      <c r="N6" s="7">
        <v>13390</v>
      </c>
      <c r="O6" s="7">
        <v>12514.018691588784</v>
      </c>
      <c r="P6" s="5" t="s">
        <v>41</v>
      </c>
      <c r="Q6" s="4" t="s">
        <v>52</v>
      </c>
      <c r="R6" s="3" t="s">
        <v>53</v>
      </c>
      <c r="S6" s="3" t="s">
        <v>53</v>
      </c>
      <c r="T6" s="12" t="s">
        <v>60</v>
      </c>
      <c r="U6" s="3" t="s">
        <v>43</v>
      </c>
      <c r="V6" s="3" t="s">
        <v>44</v>
      </c>
      <c r="W6" s="3" t="s">
        <v>44</v>
      </c>
      <c r="X6" s="3"/>
      <c r="Y6" s="1"/>
      <c r="Z6" s="2" t="s">
        <v>54</v>
      </c>
      <c r="AA6" s="22" t="s">
        <v>167</v>
      </c>
      <c r="AB6" s="22" t="s">
        <v>167</v>
      </c>
      <c r="AC6" s="22" t="s">
        <v>167</v>
      </c>
    </row>
    <row r="7" spans="1:29" ht="28">
      <c r="A7" s="12" t="s">
        <v>38</v>
      </c>
      <c r="B7" s="12" t="s">
        <v>10</v>
      </c>
      <c r="C7" s="3"/>
      <c r="D7" s="12" t="s">
        <v>37</v>
      </c>
      <c r="E7" s="12" t="s">
        <v>8</v>
      </c>
      <c r="F7" s="12" t="s">
        <v>7</v>
      </c>
      <c r="G7" s="12" t="s">
        <v>39</v>
      </c>
      <c r="H7" s="12" t="s">
        <v>6</v>
      </c>
      <c r="I7" s="11"/>
      <c r="J7" s="10"/>
      <c r="K7" s="9"/>
      <c r="L7" s="8" t="s">
        <v>55</v>
      </c>
      <c r="M7" s="8" t="s">
        <v>56</v>
      </c>
      <c r="N7" s="7">
        <v>15390</v>
      </c>
      <c r="O7" s="7">
        <v>14383.177570093458</v>
      </c>
      <c r="P7" s="5" t="s">
        <v>58</v>
      </c>
      <c r="Q7" s="4" t="s">
        <v>52</v>
      </c>
      <c r="R7" s="3" t="s">
        <v>42</v>
      </c>
      <c r="S7" s="3" t="s">
        <v>42</v>
      </c>
      <c r="T7" s="12" t="s">
        <v>60</v>
      </c>
      <c r="U7" s="3" t="s">
        <v>43</v>
      </c>
      <c r="V7" s="3" t="s">
        <v>44</v>
      </c>
      <c r="W7" s="3" t="s">
        <v>44</v>
      </c>
      <c r="X7" s="3"/>
      <c r="Y7" s="1"/>
      <c r="Z7" s="2" t="s">
        <v>54</v>
      </c>
      <c r="AA7" s="22" t="s">
        <v>167</v>
      </c>
      <c r="AB7" s="22" t="s">
        <v>167</v>
      </c>
      <c r="AC7" s="22" t="s">
        <v>167</v>
      </c>
    </row>
    <row r="8" spans="1:29">
      <c r="A8" s="12" t="s">
        <v>38</v>
      </c>
      <c r="B8" s="12" t="s">
        <v>10</v>
      </c>
      <c r="C8" s="3"/>
      <c r="D8" s="12" t="s">
        <v>37</v>
      </c>
      <c r="E8" s="12" t="s">
        <v>63</v>
      </c>
      <c r="F8" s="12" t="s">
        <v>7</v>
      </c>
      <c r="G8" s="12" t="s">
        <v>39</v>
      </c>
      <c r="H8" s="12" t="s">
        <v>6</v>
      </c>
      <c r="I8" s="11"/>
      <c r="J8" s="24" t="s">
        <v>317</v>
      </c>
      <c r="K8" s="9"/>
      <c r="L8" s="8" t="s">
        <v>61</v>
      </c>
      <c r="M8" s="8" t="s">
        <v>62</v>
      </c>
      <c r="N8" s="7">
        <v>10790</v>
      </c>
      <c r="O8" s="7">
        <v>10084.11214953271</v>
      </c>
      <c r="P8" s="5" t="s">
        <v>72</v>
      </c>
      <c r="Q8" s="4" t="s">
        <v>73</v>
      </c>
      <c r="R8" s="3" t="s">
        <v>42</v>
      </c>
      <c r="S8" s="3" t="s">
        <v>42</v>
      </c>
      <c r="T8" s="12" t="s">
        <v>60</v>
      </c>
      <c r="U8" s="3" t="s">
        <v>44</v>
      </c>
      <c r="V8" s="3" t="s">
        <v>44</v>
      </c>
      <c r="W8" s="3" t="s">
        <v>44</v>
      </c>
      <c r="X8" s="3"/>
      <c r="Y8" s="1"/>
      <c r="Z8" s="2">
        <v>938</v>
      </c>
      <c r="AA8" s="22" t="s">
        <v>167</v>
      </c>
      <c r="AB8" s="22" t="s">
        <v>167</v>
      </c>
      <c r="AC8" s="22" t="s">
        <v>167</v>
      </c>
    </row>
    <row r="9" spans="1:29">
      <c r="A9" s="12" t="s">
        <v>38</v>
      </c>
      <c r="B9" s="12" t="s">
        <v>10</v>
      </c>
      <c r="C9" s="3"/>
      <c r="D9" s="12" t="s">
        <v>37</v>
      </c>
      <c r="E9" s="12" t="s">
        <v>63</v>
      </c>
      <c r="F9" s="12" t="s">
        <v>7</v>
      </c>
      <c r="G9" s="12" t="s">
        <v>39</v>
      </c>
      <c r="H9" s="12" t="s">
        <v>6</v>
      </c>
      <c r="I9" s="11"/>
      <c r="J9" s="10"/>
      <c r="K9" s="9"/>
      <c r="L9" s="8" t="s">
        <v>64</v>
      </c>
      <c r="M9" s="8" t="s">
        <v>65</v>
      </c>
      <c r="N9" s="7">
        <v>13290</v>
      </c>
      <c r="O9" s="7">
        <v>12420.560747663551</v>
      </c>
      <c r="P9" s="5" t="s">
        <v>72</v>
      </c>
      <c r="Q9" s="4" t="s">
        <v>73</v>
      </c>
      <c r="R9" s="3" t="s">
        <v>42</v>
      </c>
      <c r="S9" s="3" t="s">
        <v>42</v>
      </c>
      <c r="T9" s="12" t="s">
        <v>60</v>
      </c>
      <c r="U9" s="3" t="s">
        <v>44</v>
      </c>
      <c r="V9" s="3" t="s">
        <v>44</v>
      </c>
      <c r="W9" s="3" t="s">
        <v>44</v>
      </c>
      <c r="X9" s="3"/>
      <c r="Y9" s="1"/>
      <c r="Z9" s="2">
        <v>938</v>
      </c>
      <c r="AA9" s="22" t="s">
        <v>167</v>
      </c>
      <c r="AB9" s="22" t="s">
        <v>167</v>
      </c>
      <c r="AC9" s="22" t="s">
        <v>167</v>
      </c>
    </row>
    <row r="10" spans="1:29">
      <c r="A10" s="12" t="s">
        <v>38</v>
      </c>
      <c r="B10" s="12" t="s">
        <v>10</v>
      </c>
      <c r="C10" s="3"/>
      <c r="D10" s="12" t="s">
        <v>37</v>
      </c>
      <c r="E10" s="12" t="s">
        <v>8</v>
      </c>
      <c r="F10" s="12" t="s">
        <v>7</v>
      </c>
      <c r="G10" s="12" t="s">
        <v>39</v>
      </c>
      <c r="H10" s="12" t="s">
        <v>6</v>
      </c>
      <c r="I10" s="11"/>
      <c r="J10" s="10"/>
      <c r="K10" s="9"/>
      <c r="L10" s="8" t="s">
        <v>66</v>
      </c>
      <c r="M10" s="8" t="s">
        <v>67</v>
      </c>
      <c r="N10" s="7">
        <v>8390</v>
      </c>
      <c r="O10" s="7">
        <v>7841.1214953271019</v>
      </c>
      <c r="P10" s="5" t="s">
        <v>72</v>
      </c>
      <c r="Q10" s="4" t="s">
        <v>91</v>
      </c>
      <c r="R10" s="3" t="s">
        <v>42</v>
      </c>
      <c r="S10" s="3" t="s">
        <v>42</v>
      </c>
      <c r="T10" s="12" t="s">
        <v>60</v>
      </c>
      <c r="U10" s="3" t="s">
        <v>44</v>
      </c>
      <c r="V10" s="3" t="s">
        <v>44</v>
      </c>
      <c r="W10" s="3" t="s">
        <v>44</v>
      </c>
      <c r="X10" s="3"/>
      <c r="Y10" s="1"/>
      <c r="Z10" s="2">
        <v>923</v>
      </c>
      <c r="AA10" s="22" t="s">
        <v>167</v>
      </c>
      <c r="AB10" s="22" t="s">
        <v>167</v>
      </c>
      <c r="AC10" s="22" t="s">
        <v>167</v>
      </c>
    </row>
    <row r="11" spans="1:29">
      <c r="A11" s="12" t="s">
        <v>38</v>
      </c>
      <c r="B11" s="12" t="s">
        <v>10</v>
      </c>
      <c r="C11" s="3"/>
      <c r="D11" s="12" t="s">
        <v>37</v>
      </c>
      <c r="E11" s="12" t="s">
        <v>8</v>
      </c>
      <c r="F11" s="12" t="s">
        <v>7</v>
      </c>
      <c r="G11" s="12" t="s">
        <v>39</v>
      </c>
      <c r="H11" s="12" t="s">
        <v>6</v>
      </c>
      <c r="I11" s="11"/>
      <c r="J11" s="10"/>
      <c r="K11" s="9"/>
      <c r="L11" s="8" t="s">
        <v>70</v>
      </c>
      <c r="M11" s="8" t="s">
        <v>71</v>
      </c>
      <c r="N11" s="7">
        <v>16690</v>
      </c>
      <c r="O11" s="7">
        <v>15598.130841121494</v>
      </c>
      <c r="P11" s="5" t="s">
        <v>72</v>
      </c>
      <c r="Q11" s="4" t="s">
        <v>92</v>
      </c>
      <c r="R11" s="3" t="s">
        <v>42</v>
      </c>
      <c r="S11" s="3" t="s">
        <v>42</v>
      </c>
      <c r="T11" s="12" t="s">
        <v>60</v>
      </c>
      <c r="U11" s="3" t="s">
        <v>44</v>
      </c>
      <c r="V11" s="3" t="s">
        <v>44</v>
      </c>
      <c r="W11" s="3" t="s">
        <v>44</v>
      </c>
      <c r="X11" s="3"/>
      <c r="Y11" s="1"/>
      <c r="Z11" s="2">
        <v>938</v>
      </c>
      <c r="AA11" s="22" t="s">
        <v>167</v>
      </c>
      <c r="AB11" s="22" t="s">
        <v>167</v>
      </c>
      <c r="AC11" s="22" t="s">
        <v>167</v>
      </c>
    </row>
    <row r="12" spans="1:29">
      <c r="A12" s="198" t="s">
        <v>74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c r="A13" s="12" t="s">
        <v>38</v>
      </c>
      <c r="B13" s="12" t="s">
        <v>10</v>
      </c>
      <c r="C13" s="3"/>
      <c r="D13" s="12" t="s">
        <v>9</v>
      </c>
      <c r="E13" s="12" t="s">
        <v>8</v>
      </c>
      <c r="F13" s="12" t="s">
        <v>7</v>
      </c>
      <c r="G13" s="12" t="s">
        <v>50</v>
      </c>
      <c r="H13" s="12" t="s">
        <v>6</v>
      </c>
      <c r="I13" s="11"/>
      <c r="J13" s="24" t="s">
        <v>316</v>
      </c>
      <c r="K13" s="9"/>
      <c r="L13" s="8" t="s">
        <v>75</v>
      </c>
      <c r="M13" s="8" t="s">
        <v>76</v>
      </c>
      <c r="N13" s="7">
        <v>4790</v>
      </c>
      <c r="O13" s="7">
        <v>4476.6355140186915</v>
      </c>
      <c r="P13" s="5" t="s">
        <v>72</v>
      </c>
      <c r="Q13" s="4" t="s">
        <v>93</v>
      </c>
      <c r="R13" s="3" t="s">
        <v>53</v>
      </c>
      <c r="S13" s="3" t="s">
        <v>53</v>
      </c>
      <c r="T13" s="12" t="s">
        <v>60</v>
      </c>
      <c r="U13" s="3" t="s">
        <v>43</v>
      </c>
      <c r="V13" s="3" t="s">
        <v>44</v>
      </c>
      <c r="W13" s="3" t="s">
        <v>43</v>
      </c>
      <c r="X13" s="3" t="s">
        <v>43</v>
      </c>
      <c r="Y13" s="1"/>
      <c r="Z13" s="2" t="s">
        <v>97</v>
      </c>
      <c r="AA13" s="1" t="s">
        <v>98</v>
      </c>
      <c r="AB13" s="22" t="s">
        <v>167</v>
      </c>
      <c r="AC13" s="22" t="s">
        <v>167</v>
      </c>
    </row>
    <row r="14" spans="1:29">
      <c r="A14" s="12" t="s">
        <v>38</v>
      </c>
      <c r="B14" s="12" t="s">
        <v>10</v>
      </c>
      <c r="C14" s="3"/>
      <c r="D14" s="12" t="s">
        <v>9</v>
      </c>
      <c r="E14" s="12" t="s">
        <v>8</v>
      </c>
      <c r="F14" s="12" t="s">
        <v>7</v>
      </c>
      <c r="G14" s="12" t="s">
        <v>39</v>
      </c>
      <c r="H14" s="12" t="s">
        <v>6</v>
      </c>
      <c r="I14" s="11"/>
      <c r="J14" s="24" t="s">
        <v>316</v>
      </c>
      <c r="K14" s="9"/>
      <c r="L14" s="8" t="s">
        <v>77</v>
      </c>
      <c r="M14" s="8" t="s">
        <v>78</v>
      </c>
      <c r="N14" s="7">
        <v>5390</v>
      </c>
      <c r="O14" s="7">
        <v>5037.3831775700928</v>
      </c>
      <c r="P14" s="5" t="s">
        <v>72</v>
      </c>
      <c r="Q14" s="4" t="s">
        <v>93</v>
      </c>
      <c r="R14" s="3" t="s">
        <v>42</v>
      </c>
      <c r="S14" s="3" t="s">
        <v>42</v>
      </c>
      <c r="T14" s="12" t="s">
        <v>60</v>
      </c>
      <c r="U14" s="3" t="s">
        <v>43</v>
      </c>
      <c r="V14" s="3" t="s">
        <v>44</v>
      </c>
      <c r="W14" s="3" t="s">
        <v>43</v>
      </c>
      <c r="X14" s="3" t="s">
        <v>43</v>
      </c>
      <c r="Y14" s="1"/>
      <c r="Z14" s="2" t="s">
        <v>97</v>
      </c>
      <c r="AA14" s="1" t="s">
        <v>98</v>
      </c>
      <c r="AB14" s="22" t="s">
        <v>167</v>
      </c>
      <c r="AC14" s="22" t="s">
        <v>167</v>
      </c>
    </row>
    <row r="15" spans="1:29">
      <c r="A15" s="12" t="s">
        <v>38</v>
      </c>
      <c r="B15" s="12" t="s">
        <v>10</v>
      </c>
      <c r="C15" s="3"/>
      <c r="D15" s="12" t="s">
        <v>9</v>
      </c>
      <c r="E15" s="12" t="s">
        <v>8</v>
      </c>
      <c r="F15" s="12" t="s">
        <v>7</v>
      </c>
      <c r="G15" s="12" t="s">
        <v>39</v>
      </c>
      <c r="H15" s="12" t="s">
        <v>6</v>
      </c>
      <c r="I15" s="11"/>
      <c r="J15" s="24"/>
      <c r="K15" s="9"/>
      <c r="L15" s="8" t="s">
        <v>79</v>
      </c>
      <c r="M15" s="8" t="s">
        <v>80</v>
      </c>
      <c r="N15" s="7">
        <v>5790</v>
      </c>
      <c r="O15" s="7">
        <v>5411.2149532710273</v>
      </c>
      <c r="P15" s="5" t="s">
        <v>72</v>
      </c>
      <c r="Q15" s="4" t="s">
        <v>93</v>
      </c>
      <c r="R15" s="3" t="s">
        <v>42</v>
      </c>
      <c r="S15" s="3" t="s">
        <v>42</v>
      </c>
      <c r="T15" s="12" t="s">
        <v>60</v>
      </c>
      <c r="U15" s="3" t="s">
        <v>43</v>
      </c>
      <c r="V15" s="3" t="s">
        <v>44</v>
      </c>
      <c r="W15" s="3" t="s">
        <v>43</v>
      </c>
      <c r="X15" s="3" t="s">
        <v>43</v>
      </c>
      <c r="Y15" s="1"/>
      <c r="Z15" s="2" t="s">
        <v>97</v>
      </c>
      <c r="AA15" s="1"/>
      <c r="AB15" s="22" t="s">
        <v>167</v>
      </c>
      <c r="AC15" s="22" t="s">
        <v>167</v>
      </c>
    </row>
    <row r="16" spans="1:29">
      <c r="A16" s="12" t="s">
        <v>38</v>
      </c>
      <c r="B16" s="12" t="s">
        <v>10</v>
      </c>
      <c r="C16" s="3"/>
      <c r="D16" s="12" t="s">
        <v>9</v>
      </c>
      <c r="E16" s="12" t="s">
        <v>8</v>
      </c>
      <c r="F16" s="12" t="s">
        <v>7</v>
      </c>
      <c r="G16" s="12" t="s">
        <v>39</v>
      </c>
      <c r="H16" s="12" t="s">
        <v>6</v>
      </c>
      <c r="I16" s="11"/>
      <c r="J16" s="10"/>
      <c r="K16" s="9"/>
      <c r="L16" s="8" t="s">
        <v>81</v>
      </c>
      <c r="M16" s="8" t="s">
        <v>82</v>
      </c>
      <c r="N16" s="7">
        <v>5990</v>
      </c>
      <c r="O16" s="7">
        <v>5598.130841121495</v>
      </c>
      <c r="P16" s="5" t="s">
        <v>72</v>
      </c>
      <c r="Q16" s="4" t="s">
        <v>93</v>
      </c>
      <c r="R16" s="3" t="s">
        <v>42</v>
      </c>
      <c r="S16" s="3" t="s">
        <v>42</v>
      </c>
      <c r="T16" s="12" t="s">
        <v>60</v>
      </c>
      <c r="U16" s="3" t="s">
        <v>43</v>
      </c>
      <c r="V16" s="3" t="s">
        <v>44</v>
      </c>
      <c r="W16" s="3" t="s">
        <v>44</v>
      </c>
      <c r="X16" s="3" t="s">
        <v>44</v>
      </c>
      <c r="Y16" s="1"/>
      <c r="Z16" s="2" t="s">
        <v>97</v>
      </c>
      <c r="AA16" s="1"/>
      <c r="AB16" s="22" t="s">
        <v>167</v>
      </c>
      <c r="AC16" s="22" t="s">
        <v>167</v>
      </c>
    </row>
    <row r="17" spans="1:29">
      <c r="A17" s="12" t="s">
        <v>38</v>
      </c>
      <c r="B17" s="12" t="s">
        <v>10</v>
      </c>
      <c r="C17" s="3"/>
      <c r="D17" s="12" t="s">
        <v>9</v>
      </c>
      <c r="E17" s="12" t="s">
        <v>8</v>
      </c>
      <c r="F17" s="12" t="s">
        <v>7</v>
      </c>
      <c r="G17" s="12" t="s">
        <v>39</v>
      </c>
      <c r="H17" s="12" t="s">
        <v>6</v>
      </c>
      <c r="I17" s="11"/>
      <c r="J17" s="24" t="s">
        <v>318</v>
      </c>
      <c r="K17" s="9"/>
      <c r="L17" s="8" t="s">
        <v>83</v>
      </c>
      <c r="M17" s="8" t="s">
        <v>84</v>
      </c>
      <c r="N17" s="7">
        <v>7990</v>
      </c>
      <c r="O17" s="7">
        <v>7467.2897196261674</v>
      </c>
      <c r="P17" s="5" t="s">
        <v>72</v>
      </c>
      <c r="Q17" s="4" t="s">
        <v>94</v>
      </c>
      <c r="R17" s="3" t="s">
        <v>42</v>
      </c>
      <c r="S17" s="3" t="s">
        <v>42</v>
      </c>
      <c r="T17" s="12" t="s">
        <v>60</v>
      </c>
      <c r="U17" s="3" t="s">
        <v>43</v>
      </c>
      <c r="V17" s="3" t="s">
        <v>44</v>
      </c>
      <c r="W17" s="3" t="s">
        <v>44</v>
      </c>
      <c r="X17" s="3" t="s">
        <v>44</v>
      </c>
      <c r="Y17" s="1"/>
      <c r="Z17" s="2" t="s">
        <v>97</v>
      </c>
      <c r="AA17" s="1" t="s">
        <v>97</v>
      </c>
      <c r="AB17" s="22" t="s">
        <v>167</v>
      </c>
      <c r="AC17" s="22" t="s">
        <v>167</v>
      </c>
    </row>
    <row r="18" spans="1:29">
      <c r="A18" s="12" t="s">
        <v>38</v>
      </c>
      <c r="B18" s="12" t="s">
        <v>10</v>
      </c>
      <c r="C18" s="3"/>
      <c r="D18" s="12" t="s">
        <v>9</v>
      </c>
      <c r="E18" s="12" t="s">
        <v>8</v>
      </c>
      <c r="F18" s="12" t="s">
        <v>7</v>
      </c>
      <c r="G18" s="12" t="s">
        <v>39</v>
      </c>
      <c r="H18" s="12" t="s">
        <v>6</v>
      </c>
      <c r="I18" s="11"/>
      <c r="J18" s="10"/>
      <c r="K18" s="9"/>
      <c r="L18" s="8" t="s">
        <v>85</v>
      </c>
      <c r="M18" s="8" t="s">
        <v>86</v>
      </c>
      <c r="N18" s="7">
        <v>7990</v>
      </c>
      <c r="O18" s="7">
        <v>7467.2897196261674</v>
      </c>
      <c r="P18" s="5" t="s">
        <v>72</v>
      </c>
      <c r="Q18" s="4" t="s">
        <v>95</v>
      </c>
      <c r="R18" s="3" t="s">
        <v>42</v>
      </c>
      <c r="S18" s="3" t="s">
        <v>42</v>
      </c>
      <c r="T18" s="12" t="s">
        <v>60</v>
      </c>
      <c r="U18" s="3" t="s">
        <v>43</v>
      </c>
      <c r="V18" s="3" t="s">
        <v>44</v>
      </c>
      <c r="W18" s="3" t="s">
        <v>44</v>
      </c>
      <c r="X18" s="3" t="s">
        <v>44</v>
      </c>
      <c r="Y18" s="1"/>
      <c r="Z18" s="2" t="s">
        <v>97</v>
      </c>
      <c r="AA18" s="1" t="s">
        <v>97</v>
      </c>
      <c r="AB18" s="22" t="s">
        <v>167</v>
      </c>
      <c r="AC18" s="22" t="s">
        <v>167</v>
      </c>
    </row>
    <row r="19" spans="1:29">
      <c r="A19" s="12" t="s">
        <v>38</v>
      </c>
      <c r="B19" s="12" t="s">
        <v>10</v>
      </c>
      <c r="C19" s="3"/>
      <c r="D19" s="12" t="s">
        <v>9</v>
      </c>
      <c r="E19" s="12" t="s">
        <v>8</v>
      </c>
      <c r="F19" s="12" t="s">
        <v>7</v>
      </c>
      <c r="G19" s="12" t="s">
        <v>39</v>
      </c>
      <c r="H19" s="12" t="s">
        <v>6</v>
      </c>
      <c r="I19" s="11"/>
      <c r="J19" s="10"/>
      <c r="K19" s="9"/>
      <c r="L19" s="8" t="s">
        <v>87</v>
      </c>
      <c r="M19" s="8" t="s">
        <v>88</v>
      </c>
      <c r="N19" s="7">
        <v>8390</v>
      </c>
      <c r="O19" s="7">
        <v>7841.1214953271019</v>
      </c>
      <c r="P19" s="5" t="s">
        <v>72</v>
      </c>
      <c r="Q19" s="4" t="s">
        <v>96</v>
      </c>
      <c r="R19" s="3" t="s">
        <v>42</v>
      </c>
      <c r="S19" s="3" t="s">
        <v>42</v>
      </c>
      <c r="T19" s="12" t="s">
        <v>60</v>
      </c>
      <c r="U19" s="3" t="s">
        <v>43</v>
      </c>
      <c r="V19" s="3" t="s">
        <v>44</v>
      </c>
      <c r="W19" s="3" t="s">
        <v>44</v>
      </c>
      <c r="X19" s="3" t="s">
        <v>44</v>
      </c>
      <c r="Y19" s="1"/>
      <c r="Z19" s="2" t="s">
        <v>97</v>
      </c>
      <c r="AA19" s="1" t="s">
        <v>97</v>
      </c>
      <c r="AB19" s="22" t="s">
        <v>167</v>
      </c>
      <c r="AC19" s="22" t="s">
        <v>167</v>
      </c>
    </row>
    <row r="20" spans="1:29">
      <c r="A20" s="12" t="s">
        <v>38</v>
      </c>
      <c r="B20" s="12" t="s">
        <v>10</v>
      </c>
      <c r="C20" s="3"/>
      <c r="D20" s="12" t="s">
        <v>9</v>
      </c>
      <c r="E20" s="12" t="s">
        <v>8</v>
      </c>
      <c r="F20" s="12" t="s">
        <v>7</v>
      </c>
      <c r="G20" s="12" t="s">
        <v>39</v>
      </c>
      <c r="H20" s="12" t="s">
        <v>6</v>
      </c>
      <c r="I20" s="11"/>
      <c r="J20" s="24" t="s">
        <v>318</v>
      </c>
      <c r="K20" s="9"/>
      <c r="L20" s="8" t="s">
        <v>89</v>
      </c>
      <c r="M20" s="8" t="s">
        <v>90</v>
      </c>
      <c r="N20" s="7">
        <v>9590</v>
      </c>
      <c r="O20" s="7">
        <v>8962.6168224299054</v>
      </c>
      <c r="P20" s="5" t="s">
        <v>72</v>
      </c>
      <c r="Q20" s="4" t="s">
        <v>96</v>
      </c>
      <c r="R20" s="3" t="s">
        <v>42</v>
      </c>
      <c r="S20" s="3" t="s">
        <v>42</v>
      </c>
      <c r="T20" s="12" t="s">
        <v>60</v>
      </c>
      <c r="U20" s="3" t="s">
        <v>43</v>
      </c>
      <c r="V20" s="3" t="s">
        <v>44</v>
      </c>
      <c r="W20" s="3" t="s">
        <v>44</v>
      </c>
      <c r="X20" s="3" t="s">
        <v>44</v>
      </c>
      <c r="Y20" s="1"/>
      <c r="Z20" s="2" t="s">
        <v>97</v>
      </c>
      <c r="AA20" s="1" t="s">
        <v>97</v>
      </c>
      <c r="AB20" s="22" t="s">
        <v>167</v>
      </c>
      <c r="AC20" s="22" t="s">
        <v>167</v>
      </c>
    </row>
    <row r="21" spans="1:29">
      <c r="A21" s="198" t="s">
        <v>99</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row>
    <row r="22" spans="1:29">
      <c r="A22" s="12" t="s">
        <v>38</v>
      </c>
      <c r="B22" s="12" t="s">
        <v>10</v>
      </c>
      <c r="C22" s="3"/>
      <c r="D22" s="12" t="s">
        <v>147</v>
      </c>
      <c r="E22" s="12" t="s">
        <v>8</v>
      </c>
      <c r="F22" s="12" t="s">
        <v>146</v>
      </c>
      <c r="G22" s="12" t="s">
        <v>50</v>
      </c>
      <c r="H22" s="12" t="s">
        <v>51</v>
      </c>
      <c r="I22" s="11"/>
      <c r="J22" s="24" t="s">
        <v>319</v>
      </c>
      <c r="K22" s="9"/>
      <c r="L22" s="8" t="s">
        <v>104</v>
      </c>
      <c r="M22" s="8" t="s">
        <v>105</v>
      </c>
      <c r="N22" s="7">
        <v>3870</v>
      </c>
      <c r="O22" s="7">
        <v>3617</v>
      </c>
      <c r="P22" s="5" t="s">
        <v>117</v>
      </c>
      <c r="Q22" s="21">
        <v>20</v>
      </c>
      <c r="R22" s="3" t="s">
        <v>53</v>
      </c>
      <c r="S22" s="3" t="s">
        <v>53</v>
      </c>
      <c r="T22" s="12" t="s">
        <v>120</v>
      </c>
      <c r="U22" s="3" t="s">
        <v>43</v>
      </c>
      <c r="V22" s="3" t="s">
        <v>44</v>
      </c>
      <c r="W22" s="3" t="s">
        <v>43</v>
      </c>
      <c r="X22" s="3" t="s">
        <v>43</v>
      </c>
      <c r="Y22" s="1"/>
      <c r="Z22" s="22" t="s">
        <v>167</v>
      </c>
      <c r="AA22" s="22" t="s">
        <v>167</v>
      </c>
      <c r="AB22" s="1" t="s">
        <v>122</v>
      </c>
      <c r="AC22" s="22" t="s">
        <v>167</v>
      </c>
    </row>
    <row r="23" spans="1:29">
      <c r="A23" s="12" t="s">
        <v>38</v>
      </c>
      <c r="B23" s="12" t="s">
        <v>10</v>
      </c>
      <c r="C23" s="3"/>
      <c r="D23" s="12" t="s">
        <v>147</v>
      </c>
      <c r="E23" s="12" t="s">
        <v>8</v>
      </c>
      <c r="F23" s="12" t="s">
        <v>146</v>
      </c>
      <c r="G23" s="12" t="s">
        <v>50</v>
      </c>
      <c r="H23" s="12" t="s">
        <v>51</v>
      </c>
      <c r="I23" s="11"/>
      <c r="J23" s="10"/>
      <c r="K23" s="9"/>
      <c r="L23" s="8" t="s">
        <v>106</v>
      </c>
      <c r="M23" s="8" t="s">
        <v>107</v>
      </c>
      <c r="N23" s="7">
        <v>4500</v>
      </c>
      <c r="O23" s="7">
        <v>4206</v>
      </c>
      <c r="P23" s="5" t="s">
        <v>117</v>
      </c>
      <c r="Q23" s="21">
        <v>20</v>
      </c>
      <c r="R23" s="3" t="s">
        <v>53</v>
      </c>
      <c r="S23" s="3" t="s">
        <v>53</v>
      </c>
      <c r="T23" s="12" t="s">
        <v>120</v>
      </c>
      <c r="U23" s="3" t="s">
        <v>43</v>
      </c>
      <c r="V23" s="3" t="s">
        <v>44</v>
      </c>
      <c r="W23" s="3" t="s">
        <v>44</v>
      </c>
      <c r="X23" s="3" t="s">
        <v>44</v>
      </c>
      <c r="Y23" s="1"/>
      <c r="Z23" s="22" t="s">
        <v>167</v>
      </c>
      <c r="AA23" s="22" t="s">
        <v>167</v>
      </c>
      <c r="AB23" s="1" t="s">
        <v>122</v>
      </c>
      <c r="AC23" s="22" t="s">
        <v>167</v>
      </c>
    </row>
    <row r="24" spans="1:29">
      <c r="A24" s="12" t="s">
        <v>38</v>
      </c>
      <c r="B24" s="12" t="s">
        <v>10</v>
      </c>
      <c r="C24" s="3"/>
      <c r="D24" s="12" t="s">
        <v>147</v>
      </c>
      <c r="E24" s="12" t="s">
        <v>8</v>
      </c>
      <c r="F24" s="12" t="s">
        <v>146</v>
      </c>
      <c r="G24" s="12" t="s">
        <v>50</v>
      </c>
      <c r="H24" s="12" t="s">
        <v>51</v>
      </c>
      <c r="I24" s="11"/>
      <c r="J24" s="10"/>
      <c r="K24" s="9"/>
      <c r="L24" s="8" t="s">
        <v>108</v>
      </c>
      <c r="M24" s="8" t="s">
        <v>109</v>
      </c>
      <c r="N24" s="7">
        <v>4290</v>
      </c>
      <c r="O24" s="7">
        <v>4009.3457943925232</v>
      </c>
      <c r="P24" s="5" t="s">
        <v>117</v>
      </c>
      <c r="Q24" s="21">
        <v>29</v>
      </c>
      <c r="R24" s="3" t="s">
        <v>53</v>
      </c>
      <c r="S24" s="3" t="s">
        <v>53</v>
      </c>
      <c r="T24" s="12" t="s">
        <v>119</v>
      </c>
      <c r="U24" s="3" t="s">
        <v>44</v>
      </c>
      <c r="V24" s="3" t="s">
        <v>44</v>
      </c>
      <c r="W24" s="3" t="s">
        <v>43</v>
      </c>
      <c r="X24" s="3" t="s">
        <v>43</v>
      </c>
      <c r="Y24" s="1"/>
      <c r="Z24" s="22" t="s">
        <v>167</v>
      </c>
      <c r="AA24" s="22" t="s">
        <v>167</v>
      </c>
      <c r="AB24" s="1" t="s">
        <v>123</v>
      </c>
      <c r="AC24" s="22" t="s">
        <v>167</v>
      </c>
    </row>
    <row r="25" spans="1:29">
      <c r="A25" s="12" t="s">
        <v>38</v>
      </c>
      <c r="B25" s="12" t="s">
        <v>10</v>
      </c>
      <c r="C25" s="3"/>
      <c r="D25" s="12" t="s">
        <v>147</v>
      </c>
      <c r="E25" s="12" t="s">
        <v>8</v>
      </c>
      <c r="F25" s="12" t="s">
        <v>146</v>
      </c>
      <c r="G25" s="12" t="s">
        <v>50</v>
      </c>
      <c r="H25" s="12" t="s">
        <v>51</v>
      </c>
      <c r="I25" s="11"/>
      <c r="J25" s="10"/>
      <c r="K25" s="9"/>
      <c r="L25" s="8" t="s">
        <v>110</v>
      </c>
      <c r="M25" s="8" t="s">
        <v>111</v>
      </c>
      <c r="N25" s="7">
        <v>5290</v>
      </c>
      <c r="O25" s="7">
        <v>4943.9252336448599</v>
      </c>
      <c r="P25" s="5" t="s">
        <v>117</v>
      </c>
      <c r="Q25" s="21">
        <v>29</v>
      </c>
      <c r="R25" s="3" t="s">
        <v>53</v>
      </c>
      <c r="S25" s="3" t="s">
        <v>53</v>
      </c>
      <c r="T25" s="12" t="s">
        <v>119</v>
      </c>
      <c r="U25" s="3" t="s">
        <v>44</v>
      </c>
      <c r="V25" s="3" t="s">
        <v>44</v>
      </c>
      <c r="W25" s="3" t="s">
        <v>44</v>
      </c>
      <c r="X25" s="3" t="s">
        <v>44</v>
      </c>
      <c r="Y25" s="1"/>
      <c r="Z25" s="22" t="s">
        <v>167</v>
      </c>
      <c r="AA25" s="22" t="s">
        <v>167</v>
      </c>
      <c r="AB25" s="1" t="s">
        <v>123</v>
      </c>
      <c r="AC25" s="22" t="s">
        <v>167</v>
      </c>
    </row>
    <row r="26" spans="1:29" ht="28">
      <c r="A26" s="12" t="s">
        <v>38</v>
      </c>
      <c r="B26" s="12" t="s">
        <v>10</v>
      </c>
      <c r="C26" s="3"/>
      <c r="D26" s="12" t="s">
        <v>147</v>
      </c>
      <c r="E26" s="12" t="s">
        <v>8</v>
      </c>
      <c r="F26" s="12" t="s">
        <v>146</v>
      </c>
      <c r="G26" s="12" t="s">
        <v>50</v>
      </c>
      <c r="H26" s="12" t="s">
        <v>51</v>
      </c>
      <c r="I26" s="11"/>
      <c r="J26" s="24" t="s">
        <v>320</v>
      </c>
      <c r="K26" s="9"/>
      <c r="L26" s="8" t="s">
        <v>112</v>
      </c>
      <c r="M26" s="8" t="s">
        <v>113</v>
      </c>
      <c r="N26" s="7">
        <v>9290</v>
      </c>
      <c r="O26" s="7">
        <v>8682.2429906542056</v>
      </c>
      <c r="P26" s="5" t="s">
        <v>118</v>
      </c>
      <c r="Q26" s="21">
        <v>33</v>
      </c>
      <c r="R26" s="3" t="s">
        <v>53</v>
      </c>
      <c r="S26" s="3" t="s">
        <v>53</v>
      </c>
      <c r="T26" s="12" t="s">
        <v>120</v>
      </c>
      <c r="U26" s="3" t="s">
        <v>44</v>
      </c>
      <c r="V26" s="3" t="s">
        <v>44</v>
      </c>
      <c r="W26" s="3" t="s">
        <v>43</v>
      </c>
      <c r="X26" s="3" t="s">
        <v>43</v>
      </c>
      <c r="Y26" s="1"/>
      <c r="Z26" s="22" t="s">
        <v>167</v>
      </c>
      <c r="AA26" s="22" t="s">
        <v>167</v>
      </c>
      <c r="AB26" s="1" t="s">
        <v>124</v>
      </c>
      <c r="AC26" s="22" t="s">
        <v>167</v>
      </c>
    </row>
    <row r="27" spans="1:29" ht="28">
      <c r="A27" s="12" t="s">
        <v>38</v>
      </c>
      <c r="B27" s="12" t="s">
        <v>10</v>
      </c>
      <c r="C27" s="3"/>
      <c r="D27" s="12" t="s">
        <v>147</v>
      </c>
      <c r="E27" s="12" t="s">
        <v>8</v>
      </c>
      <c r="F27" s="12" t="s">
        <v>146</v>
      </c>
      <c r="G27" s="12" t="s">
        <v>50</v>
      </c>
      <c r="H27" s="12" t="s">
        <v>51</v>
      </c>
      <c r="I27" s="11"/>
      <c r="J27" s="10"/>
      <c r="K27" s="9"/>
      <c r="L27" s="8" t="s">
        <v>114</v>
      </c>
      <c r="M27" s="8" t="s">
        <v>115</v>
      </c>
      <c r="N27" s="7">
        <v>10090</v>
      </c>
      <c r="O27" s="7">
        <v>9429.9065420560746</v>
      </c>
      <c r="P27" s="5" t="s">
        <v>118</v>
      </c>
      <c r="Q27" s="21">
        <v>33</v>
      </c>
      <c r="R27" s="3" t="s">
        <v>53</v>
      </c>
      <c r="S27" s="3" t="s">
        <v>53</v>
      </c>
      <c r="T27" s="12" t="s">
        <v>120</v>
      </c>
      <c r="U27" s="3" t="s">
        <v>44</v>
      </c>
      <c r="V27" s="3" t="s">
        <v>44</v>
      </c>
      <c r="W27" s="3" t="s">
        <v>44</v>
      </c>
      <c r="X27" s="3" t="s">
        <v>44</v>
      </c>
      <c r="Y27" s="1"/>
      <c r="Z27" s="22" t="s">
        <v>167</v>
      </c>
      <c r="AA27" s="22" t="s">
        <v>167</v>
      </c>
      <c r="AB27" s="1" t="s">
        <v>124</v>
      </c>
      <c r="AC27" s="22" t="s">
        <v>167</v>
      </c>
    </row>
    <row r="28" spans="1:29">
      <c r="A28" s="198" t="s">
        <v>125</v>
      </c>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row>
    <row r="29" spans="1:29">
      <c r="A29" s="12" t="s">
        <v>38</v>
      </c>
      <c r="B29" s="12" t="s">
        <v>10</v>
      </c>
      <c r="C29" s="3"/>
      <c r="D29" s="12" t="s">
        <v>147</v>
      </c>
      <c r="E29" s="12" t="s">
        <v>8</v>
      </c>
      <c r="F29" s="12" t="s">
        <v>146</v>
      </c>
      <c r="G29" s="12" t="s">
        <v>39</v>
      </c>
      <c r="H29" s="12" t="s">
        <v>6</v>
      </c>
      <c r="I29" s="11"/>
      <c r="J29" s="10"/>
      <c r="K29" s="9"/>
      <c r="L29" s="8" t="s">
        <v>130</v>
      </c>
      <c r="M29" s="8" t="s">
        <v>131</v>
      </c>
      <c r="N29" s="7">
        <v>5550</v>
      </c>
      <c r="O29" s="7">
        <v>5187</v>
      </c>
      <c r="P29" s="5" t="s">
        <v>117</v>
      </c>
      <c r="Q29" s="21">
        <v>20</v>
      </c>
      <c r="R29" s="3" t="s">
        <v>42</v>
      </c>
      <c r="S29" s="3" t="s">
        <v>42</v>
      </c>
      <c r="T29" s="12" t="s">
        <v>120</v>
      </c>
      <c r="U29" s="3" t="s">
        <v>43</v>
      </c>
      <c r="V29" s="3" t="s">
        <v>44</v>
      </c>
      <c r="W29" s="3" t="s">
        <v>43</v>
      </c>
      <c r="X29" s="3" t="s">
        <v>43</v>
      </c>
      <c r="Y29" s="1"/>
      <c r="Z29" s="22" t="s">
        <v>167</v>
      </c>
      <c r="AA29" s="22" t="s">
        <v>167</v>
      </c>
      <c r="AB29" s="1" t="s">
        <v>122</v>
      </c>
      <c r="AC29" s="22" t="s">
        <v>167</v>
      </c>
    </row>
    <row r="30" spans="1:29">
      <c r="A30" s="12" t="s">
        <v>38</v>
      </c>
      <c r="B30" s="12" t="s">
        <v>10</v>
      </c>
      <c r="C30" s="3"/>
      <c r="D30" s="12" t="s">
        <v>147</v>
      </c>
      <c r="E30" s="12" t="s">
        <v>8</v>
      </c>
      <c r="F30" s="12" t="s">
        <v>146</v>
      </c>
      <c r="G30" s="12" t="s">
        <v>39</v>
      </c>
      <c r="H30" s="12" t="s">
        <v>6</v>
      </c>
      <c r="I30" s="11"/>
      <c r="J30" s="10"/>
      <c r="K30" s="9"/>
      <c r="L30" s="8" t="s">
        <v>132</v>
      </c>
      <c r="M30" s="8" t="s">
        <v>133</v>
      </c>
      <c r="N30" s="7">
        <v>6390</v>
      </c>
      <c r="O30" s="7">
        <v>5972</v>
      </c>
      <c r="P30" s="5" t="s">
        <v>117</v>
      </c>
      <c r="Q30" s="21">
        <v>20</v>
      </c>
      <c r="R30" s="3" t="s">
        <v>42</v>
      </c>
      <c r="S30" s="3" t="s">
        <v>42</v>
      </c>
      <c r="T30" s="12" t="s">
        <v>120</v>
      </c>
      <c r="U30" s="3" t="s">
        <v>43</v>
      </c>
      <c r="V30" s="3" t="s">
        <v>44</v>
      </c>
      <c r="W30" s="3" t="s">
        <v>44</v>
      </c>
      <c r="X30" s="3" t="s">
        <v>44</v>
      </c>
      <c r="Y30" s="1"/>
      <c r="Z30" s="22" t="s">
        <v>167</v>
      </c>
      <c r="AA30" s="22" t="s">
        <v>167</v>
      </c>
      <c r="AB30" s="1" t="s">
        <v>122</v>
      </c>
      <c r="AC30" s="22" t="s">
        <v>167</v>
      </c>
    </row>
    <row r="31" spans="1:29">
      <c r="A31" s="12" t="s">
        <v>38</v>
      </c>
      <c r="B31" s="12" t="s">
        <v>10</v>
      </c>
      <c r="C31" s="3"/>
      <c r="D31" s="12" t="s">
        <v>147</v>
      </c>
      <c r="E31" s="12" t="s">
        <v>8</v>
      </c>
      <c r="F31" s="12" t="s">
        <v>146</v>
      </c>
      <c r="G31" s="12" t="s">
        <v>39</v>
      </c>
      <c r="H31" s="12" t="s">
        <v>6</v>
      </c>
      <c r="I31" s="11"/>
      <c r="J31" s="10"/>
      <c r="K31" s="9"/>
      <c r="L31" s="8" t="s">
        <v>4279</v>
      </c>
      <c r="M31" s="8" t="s">
        <v>4278</v>
      </c>
      <c r="N31" s="7">
        <v>7200</v>
      </c>
      <c r="O31" s="7">
        <v>6728.9719626168217</v>
      </c>
      <c r="P31" s="5" t="s">
        <v>117</v>
      </c>
      <c r="Q31" s="21"/>
      <c r="R31" s="3"/>
      <c r="S31" s="3"/>
      <c r="T31" s="12"/>
      <c r="U31" s="3"/>
      <c r="V31" s="3"/>
      <c r="W31" s="3"/>
      <c r="X31" s="3"/>
      <c r="Y31" s="1"/>
      <c r="Z31" s="22"/>
      <c r="AA31" s="22"/>
      <c r="AB31" s="1"/>
      <c r="AC31" s="22"/>
    </row>
    <row r="32" spans="1:29">
      <c r="A32" s="12" t="s">
        <v>38</v>
      </c>
      <c r="B32" s="12" t="s">
        <v>10</v>
      </c>
      <c r="C32" s="3"/>
      <c r="D32" s="12" t="s">
        <v>147</v>
      </c>
      <c r="E32" s="12" t="s">
        <v>8</v>
      </c>
      <c r="F32" s="12" t="s">
        <v>146</v>
      </c>
      <c r="G32" s="12" t="s">
        <v>39</v>
      </c>
      <c r="H32" s="12" t="s">
        <v>6</v>
      </c>
      <c r="I32" s="11"/>
      <c r="J32" s="10"/>
      <c r="K32" s="9"/>
      <c r="L32" s="8" t="s">
        <v>136</v>
      </c>
      <c r="M32" s="8" t="s">
        <v>137</v>
      </c>
      <c r="N32" s="7">
        <v>6790</v>
      </c>
      <c r="O32" s="7">
        <v>6345.794392523364</v>
      </c>
      <c r="P32" s="5" t="s">
        <v>117</v>
      </c>
      <c r="Q32" s="21">
        <v>29</v>
      </c>
      <c r="R32" s="3" t="s">
        <v>42</v>
      </c>
      <c r="S32" s="3" t="s">
        <v>42</v>
      </c>
      <c r="T32" s="12" t="s">
        <v>119</v>
      </c>
      <c r="U32" s="3" t="s">
        <v>44</v>
      </c>
      <c r="V32" s="3" t="s">
        <v>44</v>
      </c>
      <c r="W32" s="3" t="s">
        <v>44</v>
      </c>
      <c r="X32" s="3" t="s">
        <v>44</v>
      </c>
      <c r="Y32" s="1"/>
      <c r="Z32" s="22" t="s">
        <v>167</v>
      </c>
      <c r="AA32" s="22" t="s">
        <v>167</v>
      </c>
      <c r="AB32" s="1" t="s">
        <v>123</v>
      </c>
      <c r="AC32" s="22" t="s">
        <v>167</v>
      </c>
    </row>
    <row r="33" spans="1:29">
      <c r="A33" s="12" t="s">
        <v>38</v>
      </c>
      <c r="B33" s="12" t="s">
        <v>10</v>
      </c>
      <c r="C33" s="3"/>
      <c r="D33" s="12" t="s">
        <v>147</v>
      </c>
      <c r="E33" s="12" t="s">
        <v>8</v>
      </c>
      <c r="F33" s="12" t="s">
        <v>146</v>
      </c>
      <c r="G33" s="12" t="s">
        <v>39</v>
      </c>
      <c r="H33" s="12" t="s">
        <v>6</v>
      </c>
      <c r="I33" s="11"/>
      <c r="J33" s="10"/>
      <c r="K33" s="9"/>
      <c r="L33" s="8" t="s">
        <v>138</v>
      </c>
      <c r="M33" s="8" t="s">
        <v>139</v>
      </c>
      <c r="N33" s="7">
        <v>7890</v>
      </c>
      <c r="O33" s="7">
        <v>7373.8317757009345</v>
      </c>
      <c r="P33" s="5" t="s">
        <v>117</v>
      </c>
      <c r="Q33" s="21">
        <v>29</v>
      </c>
      <c r="R33" s="3" t="s">
        <v>42</v>
      </c>
      <c r="S33" s="3" t="s">
        <v>42</v>
      </c>
      <c r="T33" s="12" t="s">
        <v>119</v>
      </c>
      <c r="U33" s="3" t="s">
        <v>44</v>
      </c>
      <c r="V33" s="3" t="s">
        <v>44</v>
      </c>
      <c r="W33" s="3" t="s">
        <v>44</v>
      </c>
      <c r="X33" s="3" t="s">
        <v>44</v>
      </c>
      <c r="Y33" s="1"/>
      <c r="Z33" s="22" t="s">
        <v>167</v>
      </c>
      <c r="AA33" s="22" t="s">
        <v>167</v>
      </c>
      <c r="AB33" s="1" t="s">
        <v>123</v>
      </c>
      <c r="AC33" s="22" t="s">
        <v>167</v>
      </c>
    </row>
    <row r="34" spans="1:29" ht="28">
      <c r="A34" s="12" t="s">
        <v>38</v>
      </c>
      <c r="B34" s="12" t="s">
        <v>10</v>
      </c>
      <c r="C34" s="3"/>
      <c r="D34" s="12" t="s">
        <v>147</v>
      </c>
      <c r="E34" s="12" t="s">
        <v>8</v>
      </c>
      <c r="F34" s="12" t="s">
        <v>146</v>
      </c>
      <c r="G34" s="12" t="s">
        <v>39</v>
      </c>
      <c r="H34" s="12" t="s">
        <v>6</v>
      </c>
      <c r="I34" s="11"/>
      <c r="J34" s="24" t="s">
        <v>330</v>
      </c>
      <c r="K34" s="9"/>
      <c r="L34" s="8" t="s">
        <v>140</v>
      </c>
      <c r="M34" s="8" t="s">
        <v>141</v>
      </c>
      <c r="N34" s="7">
        <v>12790</v>
      </c>
      <c r="O34" s="7">
        <v>11953.271028037383</v>
      </c>
      <c r="P34" s="5" t="s">
        <v>118</v>
      </c>
      <c r="Q34" s="21">
        <v>33</v>
      </c>
      <c r="R34" s="3" t="s">
        <v>42</v>
      </c>
      <c r="S34" s="3" t="s">
        <v>42</v>
      </c>
      <c r="T34" s="12" t="s">
        <v>120</v>
      </c>
      <c r="U34" s="3" t="s">
        <v>44</v>
      </c>
      <c r="V34" s="3" t="s">
        <v>44</v>
      </c>
      <c r="W34" s="3" t="s">
        <v>43</v>
      </c>
      <c r="X34" s="3" t="s">
        <v>43</v>
      </c>
      <c r="Y34" s="1"/>
      <c r="Z34" s="22" t="s">
        <v>167</v>
      </c>
      <c r="AA34" s="22" t="s">
        <v>167</v>
      </c>
      <c r="AB34" s="1" t="s">
        <v>148</v>
      </c>
      <c r="AC34" s="22" t="s">
        <v>167</v>
      </c>
    </row>
    <row r="35" spans="1:29" ht="28">
      <c r="A35" s="12" t="s">
        <v>38</v>
      </c>
      <c r="B35" s="12" t="s">
        <v>10</v>
      </c>
      <c r="C35" s="3"/>
      <c r="D35" s="12" t="s">
        <v>147</v>
      </c>
      <c r="E35" s="12" t="s">
        <v>8</v>
      </c>
      <c r="F35" s="12" t="s">
        <v>146</v>
      </c>
      <c r="G35" s="12" t="s">
        <v>39</v>
      </c>
      <c r="H35" s="12" t="s">
        <v>6</v>
      </c>
      <c r="I35" s="11"/>
      <c r="J35" s="24" t="s">
        <v>330</v>
      </c>
      <c r="K35" s="9"/>
      <c r="L35" s="8" t="s">
        <v>142</v>
      </c>
      <c r="M35" s="8" t="s">
        <v>143</v>
      </c>
      <c r="N35" s="7">
        <v>14390</v>
      </c>
      <c r="O35" s="7">
        <v>13448.598130841121</v>
      </c>
      <c r="P35" s="5" t="s">
        <v>118</v>
      </c>
      <c r="Q35" s="21">
        <v>33</v>
      </c>
      <c r="R35" s="3" t="s">
        <v>42</v>
      </c>
      <c r="S35" s="3" t="s">
        <v>42</v>
      </c>
      <c r="T35" s="12" t="s">
        <v>120</v>
      </c>
      <c r="U35" s="3" t="s">
        <v>44</v>
      </c>
      <c r="V35" s="3" t="s">
        <v>44</v>
      </c>
      <c r="W35" s="3" t="s">
        <v>44</v>
      </c>
      <c r="X35" s="3" t="s">
        <v>44</v>
      </c>
      <c r="Y35" s="1"/>
      <c r="Z35" s="22" t="s">
        <v>167</v>
      </c>
      <c r="AA35" s="22" t="s">
        <v>167</v>
      </c>
      <c r="AB35" s="1" t="s">
        <v>148</v>
      </c>
      <c r="AC35" s="22" t="s">
        <v>167</v>
      </c>
    </row>
    <row r="36" spans="1:29">
      <c r="A36" s="198" t="s">
        <v>149</v>
      </c>
      <c r="B36" s="198"/>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row>
    <row r="37" spans="1:29" ht="12" customHeight="1">
      <c r="A37" s="12" t="s">
        <v>38</v>
      </c>
      <c r="B37" s="12" t="s">
        <v>10</v>
      </c>
      <c r="C37" s="3"/>
      <c r="D37" s="12" t="s">
        <v>147</v>
      </c>
      <c r="E37" s="12" t="s">
        <v>8</v>
      </c>
      <c r="F37" s="12" t="s">
        <v>7</v>
      </c>
      <c r="G37" s="12" t="s">
        <v>50</v>
      </c>
      <c r="H37" s="12" t="s">
        <v>51</v>
      </c>
      <c r="I37" s="11"/>
      <c r="J37" s="10"/>
      <c r="K37" s="9"/>
      <c r="L37" s="8" t="s">
        <v>150</v>
      </c>
      <c r="M37" s="8" t="s">
        <v>151</v>
      </c>
      <c r="N37" s="7">
        <v>7790</v>
      </c>
      <c r="O37" s="7">
        <v>7280.3738317757006</v>
      </c>
      <c r="P37" s="5" t="s">
        <v>117</v>
      </c>
      <c r="Q37" s="21" t="s">
        <v>160</v>
      </c>
      <c r="R37" s="3" t="s">
        <v>163</v>
      </c>
      <c r="S37" s="3" t="s">
        <v>163</v>
      </c>
      <c r="T37" s="12" t="s">
        <v>119</v>
      </c>
      <c r="U37" s="3" t="s">
        <v>43</v>
      </c>
      <c r="V37" s="3" t="s">
        <v>44</v>
      </c>
      <c r="W37" s="3" t="s">
        <v>43</v>
      </c>
      <c r="X37" s="3" t="s">
        <v>43</v>
      </c>
      <c r="Y37" s="1"/>
      <c r="Z37" s="22"/>
      <c r="AA37" s="22"/>
      <c r="AB37" s="1" t="s">
        <v>164</v>
      </c>
      <c r="AC37" s="22" t="s">
        <v>165</v>
      </c>
    </row>
    <row r="38" spans="1:29" ht="16" customHeight="1">
      <c r="A38" s="12" t="s">
        <v>38</v>
      </c>
      <c r="B38" s="12" t="s">
        <v>10</v>
      </c>
      <c r="C38" s="3"/>
      <c r="D38" s="12" t="s">
        <v>147</v>
      </c>
      <c r="E38" s="12" t="s">
        <v>8</v>
      </c>
      <c r="F38" s="12" t="s">
        <v>7</v>
      </c>
      <c r="G38" s="12" t="s">
        <v>50</v>
      </c>
      <c r="H38" s="12" t="s">
        <v>51</v>
      </c>
      <c r="I38" s="11"/>
      <c r="J38" s="10"/>
      <c r="K38" s="9"/>
      <c r="L38" s="8" t="s">
        <v>152</v>
      </c>
      <c r="M38" s="8" t="s">
        <v>153</v>
      </c>
      <c r="N38" s="7">
        <v>8890</v>
      </c>
      <c r="O38" s="7">
        <v>8308.4112149532702</v>
      </c>
      <c r="P38" s="5" t="s">
        <v>117</v>
      </c>
      <c r="Q38" s="21" t="s">
        <v>160</v>
      </c>
      <c r="R38" s="3" t="s">
        <v>163</v>
      </c>
      <c r="S38" s="3" t="s">
        <v>163</v>
      </c>
      <c r="T38" s="12" t="s">
        <v>119</v>
      </c>
      <c r="U38" s="3" t="s">
        <v>43</v>
      </c>
      <c r="V38" s="3" t="s">
        <v>44</v>
      </c>
      <c r="W38" s="3" t="s">
        <v>44</v>
      </c>
      <c r="X38" s="3" t="s">
        <v>44</v>
      </c>
      <c r="Y38" s="1"/>
      <c r="Z38" s="22"/>
      <c r="AA38" s="22"/>
      <c r="AB38" s="1" t="s">
        <v>164</v>
      </c>
      <c r="AC38" s="22" t="s">
        <v>165</v>
      </c>
    </row>
    <row r="39" spans="1:29">
      <c r="A39" s="12" t="s">
        <v>38</v>
      </c>
      <c r="B39" s="12" t="s">
        <v>10</v>
      </c>
      <c r="C39" s="3"/>
      <c r="D39" s="12" t="s">
        <v>147</v>
      </c>
      <c r="E39" s="12" t="s">
        <v>8</v>
      </c>
      <c r="F39" s="12" t="s">
        <v>7</v>
      </c>
      <c r="G39" s="12" t="s">
        <v>50</v>
      </c>
      <c r="H39" s="12" t="s">
        <v>51</v>
      </c>
      <c r="I39" s="11"/>
      <c r="J39" s="10"/>
      <c r="K39" s="9"/>
      <c r="L39" s="8" t="s">
        <v>156</v>
      </c>
      <c r="M39" s="8" t="s">
        <v>157</v>
      </c>
      <c r="N39" s="7">
        <v>21550</v>
      </c>
      <c r="O39" s="7">
        <v>20140.186915887851</v>
      </c>
      <c r="P39" s="5" t="s">
        <v>117</v>
      </c>
      <c r="Q39" s="21" t="s">
        <v>162</v>
      </c>
      <c r="R39" s="3" t="s">
        <v>163</v>
      </c>
      <c r="S39" s="3" t="s">
        <v>163</v>
      </c>
      <c r="T39" s="12" t="s">
        <v>119</v>
      </c>
      <c r="U39" s="3" t="s">
        <v>44</v>
      </c>
      <c r="V39" s="3" t="s">
        <v>44</v>
      </c>
      <c r="W39" s="3" t="s">
        <v>43</v>
      </c>
      <c r="X39" s="3" t="s">
        <v>43</v>
      </c>
      <c r="Y39" s="1"/>
      <c r="Z39" s="22"/>
      <c r="AA39" s="22"/>
      <c r="AB39" s="1" t="s">
        <v>168</v>
      </c>
      <c r="AC39" s="22" t="s">
        <v>167</v>
      </c>
    </row>
    <row r="40" spans="1:29">
      <c r="A40" s="12" t="s">
        <v>38</v>
      </c>
      <c r="B40" s="12" t="s">
        <v>10</v>
      </c>
      <c r="C40" s="3"/>
      <c r="D40" s="12" t="s">
        <v>147</v>
      </c>
      <c r="E40" s="12" t="s">
        <v>8</v>
      </c>
      <c r="F40" s="12" t="s">
        <v>7</v>
      </c>
      <c r="G40" s="12" t="s">
        <v>50</v>
      </c>
      <c r="H40" s="12" t="s">
        <v>51</v>
      </c>
      <c r="I40" s="11"/>
      <c r="J40" s="24" t="s">
        <v>329</v>
      </c>
      <c r="K40" s="9"/>
      <c r="L40" s="8" t="s">
        <v>158</v>
      </c>
      <c r="M40" s="8" t="s">
        <v>159</v>
      </c>
      <c r="N40" s="7">
        <v>22450</v>
      </c>
      <c r="O40" s="7">
        <v>20981.308411214952</v>
      </c>
      <c r="P40" s="5" t="s">
        <v>117</v>
      </c>
      <c r="Q40" s="21" t="s">
        <v>162</v>
      </c>
      <c r="R40" s="3" t="s">
        <v>163</v>
      </c>
      <c r="S40" s="3" t="s">
        <v>163</v>
      </c>
      <c r="T40" s="12" t="s">
        <v>119</v>
      </c>
      <c r="U40" s="3" t="s">
        <v>44</v>
      </c>
      <c r="V40" s="3" t="s">
        <v>44</v>
      </c>
      <c r="W40" s="3" t="s">
        <v>44</v>
      </c>
      <c r="X40" s="3" t="s">
        <v>44</v>
      </c>
      <c r="Y40" s="1"/>
      <c r="Z40" s="22"/>
      <c r="AA40" s="22"/>
      <c r="AB40" s="1" t="s">
        <v>168</v>
      </c>
      <c r="AC40" s="22" t="s">
        <v>167</v>
      </c>
    </row>
    <row r="41" spans="1:29">
      <c r="A41" s="198" t="s">
        <v>169</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row>
    <row r="42" spans="1:29" ht="12" customHeight="1">
      <c r="A42" s="12" t="s">
        <v>38</v>
      </c>
      <c r="B42" s="12" t="s">
        <v>116</v>
      </c>
      <c r="C42" s="3"/>
      <c r="D42" s="12" t="s">
        <v>147</v>
      </c>
      <c r="E42" s="12" t="s">
        <v>8</v>
      </c>
      <c r="F42" s="12" t="s">
        <v>7</v>
      </c>
      <c r="G42" s="12" t="s">
        <v>39</v>
      </c>
      <c r="H42" s="12" t="s">
        <v>6</v>
      </c>
      <c r="I42" s="11"/>
      <c r="J42" s="10"/>
      <c r="K42" s="9"/>
      <c r="L42" s="8" t="s">
        <v>170</v>
      </c>
      <c r="M42" s="8" t="s">
        <v>171</v>
      </c>
      <c r="N42" s="7">
        <v>14190</v>
      </c>
      <c r="O42" s="7">
        <v>13261.682242990653</v>
      </c>
      <c r="P42" s="5" t="s">
        <v>117</v>
      </c>
      <c r="Q42" s="21" t="s">
        <v>160</v>
      </c>
      <c r="R42" s="3" t="s">
        <v>42</v>
      </c>
      <c r="S42" s="3" t="s">
        <v>42</v>
      </c>
      <c r="T42" s="12" t="s">
        <v>119</v>
      </c>
      <c r="U42" s="3" t="s">
        <v>43</v>
      </c>
      <c r="V42" s="3" t="s">
        <v>44</v>
      </c>
      <c r="W42" s="3" t="s">
        <v>44</v>
      </c>
      <c r="X42" s="3" t="s">
        <v>44</v>
      </c>
      <c r="Y42" s="1"/>
      <c r="Z42" s="22"/>
      <c r="AA42" s="22"/>
      <c r="AB42" s="1" t="s">
        <v>164</v>
      </c>
      <c r="AC42" s="22" t="s">
        <v>165</v>
      </c>
    </row>
    <row r="43" spans="1:29" ht="12" customHeight="1">
      <c r="A43" s="12" t="s">
        <v>38</v>
      </c>
      <c r="B43" s="12" t="s">
        <v>116</v>
      </c>
      <c r="C43" s="3"/>
      <c r="D43" s="12" t="s">
        <v>147</v>
      </c>
      <c r="E43" s="12" t="s">
        <v>8</v>
      </c>
      <c r="F43" s="12" t="s">
        <v>7</v>
      </c>
      <c r="G43" s="12" t="s">
        <v>39</v>
      </c>
      <c r="H43" s="12" t="s">
        <v>6</v>
      </c>
      <c r="I43" s="11"/>
      <c r="J43" s="24" t="s">
        <v>331</v>
      </c>
      <c r="K43" s="9"/>
      <c r="L43" s="8" t="s">
        <v>176</v>
      </c>
      <c r="M43" s="8" t="s">
        <v>177</v>
      </c>
      <c r="N43" s="7">
        <v>23350</v>
      </c>
      <c r="O43" s="7">
        <v>21822.429906542056</v>
      </c>
      <c r="P43" s="5" t="s">
        <v>117</v>
      </c>
      <c r="Q43" s="21" t="s">
        <v>162</v>
      </c>
      <c r="R43" s="3" t="s">
        <v>42</v>
      </c>
      <c r="S43" s="3" t="s">
        <v>42</v>
      </c>
      <c r="T43" s="12" t="s">
        <v>119</v>
      </c>
      <c r="U43" s="3" t="s">
        <v>44</v>
      </c>
      <c r="V43" s="3" t="s">
        <v>44</v>
      </c>
      <c r="W43" s="3" t="s">
        <v>44</v>
      </c>
      <c r="X43" s="3" t="s">
        <v>44</v>
      </c>
      <c r="Y43" s="1"/>
      <c r="Z43" s="22"/>
      <c r="AA43" s="22"/>
      <c r="AB43" s="1" t="s">
        <v>168</v>
      </c>
      <c r="AC43" s="22" t="s">
        <v>167</v>
      </c>
    </row>
    <row r="44" spans="1:29" ht="12" customHeight="1">
      <c r="A44" s="12" t="s">
        <v>38</v>
      </c>
      <c r="B44" s="12" t="s">
        <v>182</v>
      </c>
      <c r="C44" s="3" t="s">
        <v>49</v>
      </c>
      <c r="D44" s="12" t="s">
        <v>147</v>
      </c>
      <c r="E44" s="12" t="s">
        <v>8</v>
      </c>
      <c r="F44" s="12" t="s">
        <v>7</v>
      </c>
      <c r="G44" s="12" t="s">
        <v>39</v>
      </c>
      <c r="H44" s="12" t="s">
        <v>6</v>
      </c>
      <c r="I44" s="11"/>
      <c r="J44" s="10"/>
      <c r="K44" s="9"/>
      <c r="L44" s="8" t="s">
        <v>178</v>
      </c>
      <c r="M44" s="8" t="s">
        <v>179</v>
      </c>
      <c r="N44" s="7">
        <v>25130</v>
      </c>
      <c r="O44" s="7">
        <v>23485.981308411214</v>
      </c>
      <c r="P44" s="5" t="s">
        <v>117</v>
      </c>
      <c r="Q44" s="21" t="s">
        <v>162</v>
      </c>
      <c r="R44" s="3" t="s">
        <v>42</v>
      </c>
      <c r="S44" s="3" t="s">
        <v>42</v>
      </c>
      <c r="T44" s="12" t="s">
        <v>119</v>
      </c>
      <c r="U44" s="3" t="s">
        <v>44</v>
      </c>
      <c r="V44" s="3" t="s">
        <v>44</v>
      </c>
      <c r="W44" s="3" t="s">
        <v>43</v>
      </c>
      <c r="X44" s="3" t="s">
        <v>43</v>
      </c>
      <c r="Y44" s="1"/>
      <c r="Z44" s="22"/>
      <c r="AA44" s="22"/>
      <c r="AB44" s="1" t="s">
        <v>168</v>
      </c>
      <c r="AC44" s="22" t="s">
        <v>167</v>
      </c>
    </row>
    <row r="45" spans="1:29" ht="12" customHeight="1">
      <c r="A45" s="12" t="s">
        <v>38</v>
      </c>
      <c r="B45" s="12" t="s">
        <v>182</v>
      </c>
      <c r="C45" s="3" t="s">
        <v>49</v>
      </c>
      <c r="D45" s="12" t="s">
        <v>147</v>
      </c>
      <c r="E45" s="12" t="s">
        <v>8</v>
      </c>
      <c r="F45" s="12" t="s">
        <v>7</v>
      </c>
      <c r="G45" s="12" t="s">
        <v>39</v>
      </c>
      <c r="H45" s="12" t="s">
        <v>6</v>
      </c>
      <c r="I45" s="11"/>
      <c r="J45" s="10"/>
      <c r="K45" s="9"/>
      <c r="L45" s="8" t="s">
        <v>180</v>
      </c>
      <c r="M45" s="8" t="s">
        <v>181</v>
      </c>
      <c r="N45" s="7">
        <v>26930</v>
      </c>
      <c r="O45" s="7">
        <v>25168.224299065419</v>
      </c>
      <c r="P45" s="5" t="s">
        <v>117</v>
      </c>
      <c r="Q45" s="21" t="s">
        <v>162</v>
      </c>
      <c r="R45" s="3" t="s">
        <v>42</v>
      </c>
      <c r="S45" s="3" t="s">
        <v>42</v>
      </c>
      <c r="T45" s="12" t="s">
        <v>119</v>
      </c>
      <c r="U45" s="3" t="s">
        <v>44</v>
      </c>
      <c r="V45" s="3" t="s">
        <v>44</v>
      </c>
      <c r="W45" s="3" t="s">
        <v>44</v>
      </c>
      <c r="X45" s="3" t="s">
        <v>44</v>
      </c>
      <c r="Y45" s="1"/>
      <c r="Z45" s="22"/>
      <c r="AA45" s="22"/>
      <c r="AB45" s="1" t="s">
        <v>168</v>
      </c>
      <c r="AC45" s="22" t="s">
        <v>167</v>
      </c>
    </row>
    <row r="48" spans="1:29">
      <c r="A48" s="195" t="s">
        <v>322</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row>
    <row r="49" spans="1:29">
      <c r="A49" s="145" t="s">
        <v>38</v>
      </c>
      <c r="B49" s="146" t="s">
        <v>322</v>
      </c>
      <c r="C49" s="145"/>
      <c r="D49" s="145" t="s">
        <v>147</v>
      </c>
      <c r="E49" s="145" t="s">
        <v>8</v>
      </c>
      <c r="F49" s="145" t="s">
        <v>146</v>
      </c>
      <c r="G49" s="145" t="s">
        <v>39</v>
      </c>
      <c r="H49" s="145" t="s">
        <v>6</v>
      </c>
      <c r="I49" s="147"/>
      <c r="J49" s="148"/>
      <c r="K49" s="149"/>
      <c r="L49" s="150" t="s">
        <v>134</v>
      </c>
      <c r="M49" s="150" t="s">
        <v>135</v>
      </c>
      <c r="N49" s="6">
        <v>6890</v>
      </c>
      <c r="O49" s="6">
        <v>6439.2523364485978</v>
      </c>
      <c r="P49" s="151" t="s">
        <v>117</v>
      </c>
      <c r="Q49" s="152">
        <v>20</v>
      </c>
      <c r="R49" s="145" t="s">
        <v>42</v>
      </c>
      <c r="S49" s="145" t="s">
        <v>42</v>
      </c>
      <c r="T49" s="145" t="s">
        <v>119</v>
      </c>
      <c r="U49" s="145" t="s">
        <v>43</v>
      </c>
      <c r="V49" s="145" t="s">
        <v>44</v>
      </c>
      <c r="W49" s="145" t="s">
        <v>44</v>
      </c>
      <c r="X49" s="145" t="s">
        <v>44</v>
      </c>
      <c r="Y49" s="153"/>
      <c r="Z49" s="154" t="s">
        <v>167</v>
      </c>
      <c r="AA49" s="154" t="s">
        <v>167</v>
      </c>
      <c r="AB49" s="153" t="s">
        <v>121</v>
      </c>
      <c r="AC49" s="154" t="s">
        <v>167</v>
      </c>
    </row>
    <row r="50" spans="1:29">
      <c r="A50" s="145" t="s">
        <v>38</v>
      </c>
      <c r="B50" s="146" t="s">
        <v>322</v>
      </c>
      <c r="C50" s="145"/>
      <c r="D50" s="145" t="s">
        <v>147</v>
      </c>
      <c r="E50" s="145" t="s">
        <v>8</v>
      </c>
      <c r="F50" s="145" t="s">
        <v>7</v>
      </c>
      <c r="G50" s="145" t="s">
        <v>39</v>
      </c>
      <c r="H50" s="145" t="s">
        <v>6</v>
      </c>
      <c r="I50" s="147"/>
      <c r="J50" s="148"/>
      <c r="K50" s="149"/>
      <c r="L50" s="150" t="s">
        <v>172</v>
      </c>
      <c r="M50" s="150" t="s">
        <v>173</v>
      </c>
      <c r="N50" s="6">
        <v>21390</v>
      </c>
      <c r="O50" s="6">
        <v>19990.654205607476</v>
      </c>
      <c r="P50" s="151" t="s">
        <v>117</v>
      </c>
      <c r="Q50" s="152">
        <v>16</v>
      </c>
      <c r="R50" s="145" t="s">
        <v>42</v>
      </c>
      <c r="S50" s="145" t="s">
        <v>42</v>
      </c>
      <c r="T50" s="145" t="s">
        <v>119</v>
      </c>
      <c r="U50" s="145" t="s">
        <v>43</v>
      </c>
      <c r="V50" s="145" t="s">
        <v>44</v>
      </c>
      <c r="W50" s="145" t="s">
        <v>43</v>
      </c>
      <c r="X50" s="145" t="s">
        <v>43</v>
      </c>
      <c r="Y50" s="153"/>
      <c r="Z50" s="154"/>
      <c r="AA50" s="154"/>
      <c r="AB50" s="153" t="s">
        <v>166</v>
      </c>
      <c r="AC50" s="154" t="s">
        <v>167</v>
      </c>
    </row>
    <row r="51" spans="1:29">
      <c r="A51" s="145" t="s">
        <v>38</v>
      </c>
      <c r="B51" s="146" t="s">
        <v>322</v>
      </c>
      <c r="C51" s="145"/>
      <c r="D51" s="145" t="s">
        <v>37</v>
      </c>
      <c r="E51" s="145" t="s">
        <v>8</v>
      </c>
      <c r="F51" s="145" t="s">
        <v>7</v>
      </c>
      <c r="G51" s="145" t="s">
        <v>39</v>
      </c>
      <c r="H51" s="145" t="s">
        <v>6</v>
      </c>
      <c r="I51" s="147"/>
      <c r="J51" s="148"/>
      <c r="K51" s="149"/>
      <c r="L51" s="150" t="s">
        <v>36</v>
      </c>
      <c r="M51" s="150" t="s">
        <v>40</v>
      </c>
      <c r="N51" s="6">
        <v>3390</v>
      </c>
      <c r="O51" s="6">
        <v>3168.2242990654204</v>
      </c>
      <c r="P51" s="151" t="s">
        <v>41</v>
      </c>
      <c r="Q51" s="152" t="s">
        <v>48</v>
      </c>
      <c r="R51" s="145" t="s">
        <v>42</v>
      </c>
      <c r="S51" s="145" t="s">
        <v>42</v>
      </c>
      <c r="T51" s="145" t="s">
        <v>60</v>
      </c>
      <c r="U51" s="145" t="s">
        <v>43</v>
      </c>
      <c r="V51" s="145" t="s">
        <v>44</v>
      </c>
      <c r="W51" s="145" t="s">
        <v>44</v>
      </c>
      <c r="X51" s="145"/>
      <c r="Y51" s="153"/>
      <c r="Z51" s="154" t="s">
        <v>45</v>
      </c>
      <c r="AA51" s="154" t="s">
        <v>167</v>
      </c>
      <c r="AB51" s="153" t="s">
        <v>167</v>
      </c>
      <c r="AC51" s="154" t="s">
        <v>167</v>
      </c>
    </row>
    <row r="52" spans="1:29">
      <c r="A52" s="145" t="s">
        <v>38</v>
      </c>
      <c r="B52" s="146" t="s">
        <v>322</v>
      </c>
      <c r="C52" s="145"/>
      <c r="D52" s="145" t="s">
        <v>147</v>
      </c>
      <c r="E52" s="145" t="s">
        <v>8</v>
      </c>
      <c r="F52" s="145" t="s">
        <v>146</v>
      </c>
      <c r="G52" s="145" t="s">
        <v>50</v>
      </c>
      <c r="H52" s="145" t="s">
        <v>51</v>
      </c>
      <c r="I52" s="147"/>
      <c r="J52" s="148"/>
      <c r="K52" s="149"/>
      <c r="L52" s="150" t="s">
        <v>100</v>
      </c>
      <c r="M52" s="150" t="s">
        <v>101</v>
      </c>
      <c r="N52" s="6">
        <v>3690</v>
      </c>
      <c r="O52" s="6">
        <v>3448.5981308411215</v>
      </c>
      <c r="P52" s="151" t="s">
        <v>117</v>
      </c>
      <c r="Q52" s="152">
        <v>20</v>
      </c>
      <c r="R52" s="145" t="s">
        <v>53</v>
      </c>
      <c r="S52" s="145" t="s">
        <v>53</v>
      </c>
      <c r="T52" s="145" t="s">
        <v>119</v>
      </c>
      <c r="U52" s="145" t="s">
        <v>43</v>
      </c>
      <c r="V52" s="145" t="s">
        <v>44</v>
      </c>
      <c r="W52" s="145" t="s">
        <v>43</v>
      </c>
      <c r="X52" s="145" t="s">
        <v>43</v>
      </c>
      <c r="Y52" s="153"/>
      <c r="Z52" s="154" t="s">
        <v>167</v>
      </c>
      <c r="AA52" s="154" t="s">
        <v>167</v>
      </c>
      <c r="AB52" s="153" t="s">
        <v>121</v>
      </c>
      <c r="AC52" s="154" t="s">
        <v>167</v>
      </c>
    </row>
    <row r="53" spans="1:29">
      <c r="A53" s="145" t="s">
        <v>38</v>
      </c>
      <c r="B53" s="146" t="s">
        <v>322</v>
      </c>
      <c r="C53" s="145"/>
      <c r="D53" s="145" t="s">
        <v>147</v>
      </c>
      <c r="E53" s="145" t="s">
        <v>8</v>
      </c>
      <c r="F53" s="145" t="s">
        <v>146</v>
      </c>
      <c r="G53" s="145" t="s">
        <v>50</v>
      </c>
      <c r="H53" s="145" t="s">
        <v>51</v>
      </c>
      <c r="I53" s="147"/>
      <c r="J53" s="148"/>
      <c r="K53" s="149"/>
      <c r="L53" s="150" t="s">
        <v>102</v>
      </c>
      <c r="M53" s="150" t="s">
        <v>103</v>
      </c>
      <c r="N53" s="6">
        <v>4290</v>
      </c>
      <c r="O53" s="6">
        <v>4009.3457943925232</v>
      </c>
      <c r="P53" s="151" t="s">
        <v>117</v>
      </c>
      <c r="Q53" s="152">
        <v>20</v>
      </c>
      <c r="R53" s="145" t="s">
        <v>53</v>
      </c>
      <c r="S53" s="145" t="s">
        <v>53</v>
      </c>
      <c r="T53" s="145" t="s">
        <v>119</v>
      </c>
      <c r="U53" s="145" t="s">
        <v>43</v>
      </c>
      <c r="V53" s="145" t="s">
        <v>44</v>
      </c>
      <c r="W53" s="145" t="s">
        <v>44</v>
      </c>
      <c r="X53" s="145" t="s">
        <v>44</v>
      </c>
      <c r="Y53" s="153"/>
      <c r="Z53" s="154" t="s">
        <v>167</v>
      </c>
      <c r="AA53" s="154" t="s">
        <v>167</v>
      </c>
      <c r="AB53" s="153" t="s">
        <v>121</v>
      </c>
      <c r="AC53" s="154" t="s">
        <v>167</v>
      </c>
    </row>
    <row r="54" spans="1:29">
      <c r="A54" s="145" t="s">
        <v>38</v>
      </c>
      <c r="B54" s="146" t="s">
        <v>322</v>
      </c>
      <c r="C54" s="145"/>
      <c r="D54" s="145" t="s">
        <v>37</v>
      </c>
      <c r="E54" s="145" t="s">
        <v>8</v>
      </c>
      <c r="F54" s="145" t="s">
        <v>7</v>
      </c>
      <c r="G54" s="145" t="s">
        <v>39</v>
      </c>
      <c r="H54" s="145" t="s">
        <v>6</v>
      </c>
      <c r="I54" s="147"/>
      <c r="J54" s="148"/>
      <c r="K54" s="149"/>
      <c r="L54" s="150" t="s">
        <v>68</v>
      </c>
      <c r="M54" s="150" t="s">
        <v>69</v>
      </c>
      <c r="N54" s="6">
        <v>12690</v>
      </c>
      <c r="O54" s="6">
        <v>11859.813084112149</v>
      </c>
      <c r="P54" s="151" t="s">
        <v>72</v>
      </c>
      <c r="Q54" s="152" t="s">
        <v>73</v>
      </c>
      <c r="R54" s="145" t="s">
        <v>42</v>
      </c>
      <c r="S54" s="145" t="s">
        <v>42</v>
      </c>
      <c r="T54" s="145" t="s">
        <v>60</v>
      </c>
      <c r="U54" s="145" t="s">
        <v>44</v>
      </c>
      <c r="V54" s="145" t="s">
        <v>44</v>
      </c>
      <c r="W54" s="145" t="s">
        <v>44</v>
      </c>
      <c r="X54" s="145"/>
      <c r="Y54" s="153"/>
      <c r="Z54" s="154">
        <v>938</v>
      </c>
      <c r="AA54" s="154" t="s">
        <v>167</v>
      </c>
      <c r="AB54" s="153" t="s">
        <v>167</v>
      </c>
      <c r="AC54" s="154" t="s">
        <v>167</v>
      </c>
    </row>
    <row r="55" spans="1:29">
      <c r="A55" s="145" t="s">
        <v>38</v>
      </c>
      <c r="B55" s="146" t="s">
        <v>322</v>
      </c>
      <c r="C55" s="145"/>
      <c r="D55" s="145" t="s">
        <v>147</v>
      </c>
      <c r="E55" s="145" t="s">
        <v>8</v>
      </c>
      <c r="F55" s="145" t="s">
        <v>7</v>
      </c>
      <c r="G55" s="145" t="s">
        <v>39</v>
      </c>
      <c r="H55" s="145" t="s">
        <v>6</v>
      </c>
      <c r="I55" s="147"/>
      <c r="J55" s="148"/>
      <c r="K55" s="149"/>
      <c r="L55" s="150" t="s">
        <v>174</v>
      </c>
      <c r="M55" s="150" t="s">
        <v>175</v>
      </c>
      <c r="N55" s="6">
        <v>23090</v>
      </c>
      <c r="O55" s="6">
        <v>21579.439252336448</v>
      </c>
      <c r="P55" s="151" t="s">
        <v>117</v>
      </c>
      <c r="Q55" s="152">
        <v>16</v>
      </c>
      <c r="R55" s="145" t="s">
        <v>42</v>
      </c>
      <c r="S55" s="145" t="s">
        <v>42</v>
      </c>
      <c r="T55" s="145" t="s">
        <v>119</v>
      </c>
      <c r="U55" s="145" t="s">
        <v>43</v>
      </c>
      <c r="V55" s="145" t="s">
        <v>44</v>
      </c>
      <c r="W55" s="145" t="s">
        <v>44</v>
      </c>
      <c r="X55" s="145" t="s">
        <v>44</v>
      </c>
      <c r="Y55" s="153"/>
      <c r="Z55" s="154"/>
      <c r="AA55" s="154"/>
      <c r="AB55" s="153" t="s">
        <v>166</v>
      </c>
      <c r="AC55" s="154" t="s">
        <v>167</v>
      </c>
    </row>
    <row r="56" spans="1:29">
      <c r="A56" s="145" t="s">
        <v>38</v>
      </c>
      <c r="B56" s="146" t="s">
        <v>322</v>
      </c>
      <c r="C56" s="145"/>
      <c r="D56" s="145" t="s">
        <v>147</v>
      </c>
      <c r="E56" s="145" t="s">
        <v>8</v>
      </c>
      <c r="F56" s="145" t="s">
        <v>146</v>
      </c>
      <c r="G56" s="145" t="s">
        <v>39</v>
      </c>
      <c r="H56" s="145" t="s">
        <v>6</v>
      </c>
      <c r="I56" s="147"/>
      <c r="J56" s="148"/>
      <c r="K56" s="149"/>
      <c r="L56" s="150" t="s">
        <v>126</v>
      </c>
      <c r="M56" s="150" t="s">
        <v>127</v>
      </c>
      <c r="N56" s="6">
        <v>5290</v>
      </c>
      <c r="O56" s="6">
        <v>4943.9252336448599</v>
      </c>
      <c r="P56" s="151" t="s">
        <v>117</v>
      </c>
      <c r="Q56" s="152">
        <v>20</v>
      </c>
      <c r="R56" s="145" t="s">
        <v>42</v>
      </c>
      <c r="S56" s="145" t="s">
        <v>42</v>
      </c>
      <c r="T56" s="145" t="s">
        <v>119</v>
      </c>
      <c r="U56" s="145" t="s">
        <v>43</v>
      </c>
      <c r="V56" s="145" t="s">
        <v>44</v>
      </c>
      <c r="W56" s="145" t="s">
        <v>43</v>
      </c>
      <c r="X56" s="145" t="s">
        <v>43</v>
      </c>
      <c r="Y56" s="153"/>
      <c r="Z56" s="154" t="s">
        <v>167</v>
      </c>
      <c r="AA56" s="154" t="s">
        <v>167</v>
      </c>
      <c r="AB56" s="153" t="s">
        <v>121</v>
      </c>
      <c r="AC56" s="154" t="s">
        <v>167</v>
      </c>
    </row>
    <row r="57" spans="1:29">
      <c r="A57" s="145" t="s">
        <v>38</v>
      </c>
      <c r="B57" s="146" t="s">
        <v>322</v>
      </c>
      <c r="C57" s="145"/>
      <c r="D57" s="145" t="s">
        <v>147</v>
      </c>
      <c r="E57" s="145" t="s">
        <v>8</v>
      </c>
      <c r="F57" s="145" t="s">
        <v>146</v>
      </c>
      <c r="G57" s="145" t="s">
        <v>39</v>
      </c>
      <c r="H57" s="145" t="s">
        <v>6</v>
      </c>
      <c r="I57" s="147"/>
      <c r="J57" s="148"/>
      <c r="K57" s="149"/>
      <c r="L57" s="150" t="s">
        <v>128</v>
      </c>
      <c r="M57" s="150" t="s">
        <v>129</v>
      </c>
      <c r="N57" s="6">
        <v>6090</v>
      </c>
      <c r="O57" s="6">
        <v>5691.5887850467288</v>
      </c>
      <c r="P57" s="151" t="s">
        <v>117</v>
      </c>
      <c r="Q57" s="152">
        <v>20</v>
      </c>
      <c r="R57" s="145" t="s">
        <v>42</v>
      </c>
      <c r="S57" s="145" t="s">
        <v>42</v>
      </c>
      <c r="T57" s="145" t="s">
        <v>119</v>
      </c>
      <c r="U57" s="145" t="s">
        <v>43</v>
      </c>
      <c r="V57" s="145" t="s">
        <v>44</v>
      </c>
      <c r="W57" s="145" t="s">
        <v>44</v>
      </c>
      <c r="X57" s="145" t="s">
        <v>44</v>
      </c>
      <c r="Y57" s="153"/>
      <c r="Z57" s="154" t="s">
        <v>167</v>
      </c>
      <c r="AA57" s="154" t="s">
        <v>167</v>
      </c>
      <c r="AB57" s="153" t="s">
        <v>121</v>
      </c>
      <c r="AC57" s="154" t="s">
        <v>167</v>
      </c>
    </row>
    <row r="58" spans="1:29">
      <c r="A58" s="145" t="s">
        <v>38</v>
      </c>
      <c r="B58" s="146" t="s">
        <v>322</v>
      </c>
      <c r="C58" s="145"/>
      <c r="D58" s="145" t="s">
        <v>147</v>
      </c>
      <c r="E58" s="145" t="s">
        <v>8</v>
      </c>
      <c r="F58" s="145" t="s">
        <v>7</v>
      </c>
      <c r="G58" s="145" t="s">
        <v>50</v>
      </c>
      <c r="H58" s="145" t="s">
        <v>51</v>
      </c>
      <c r="I58" s="147"/>
      <c r="J58" s="148"/>
      <c r="K58" s="149"/>
      <c r="L58" s="150" t="s">
        <v>154</v>
      </c>
      <c r="M58" s="150" t="s">
        <v>155</v>
      </c>
      <c r="N58" s="6">
        <v>14690</v>
      </c>
      <c r="O58" s="6">
        <v>13728.971962616821</v>
      </c>
      <c r="P58" s="151" t="s">
        <v>117</v>
      </c>
      <c r="Q58" s="152" t="s">
        <v>161</v>
      </c>
      <c r="R58" s="145" t="s">
        <v>163</v>
      </c>
      <c r="S58" s="145" t="s">
        <v>163</v>
      </c>
      <c r="T58" s="145" t="s">
        <v>119</v>
      </c>
      <c r="U58" s="145" t="s">
        <v>43</v>
      </c>
      <c r="V58" s="145" t="s">
        <v>44</v>
      </c>
      <c r="W58" s="145" t="s">
        <v>43</v>
      </c>
      <c r="X58" s="145" t="s">
        <v>43</v>
      </c>
      <c r="Y58" s="153"/>
      <c r="Z58" s="154"/>
      <c r="AA58" s="154"/>
      <c r="AB58" s="153" t="s">
        <v>166</v>
      </c>
      <c r="AC58" s="154" t="s">
        <v>167</v>
      </c>
    </row>
  </sheetData>
  <sheetProtection algorithmName="SHA-512" hashValue="FIw0k/Qgd5RqtWMrgxQIWuBzUgymRPjweyhHasAiTbSHvk8gevn6mAny2nErqR3AGVt3SYpYv+Y5v7bnMAPoCQ==" saltValue="A5Uhx6y3etZEsN1nFUKKag==" spinCount="100000" sheet="1" objects="1" scenarios="1"/>
  <mergeCells count="9">
    <mergeCell ref="A48:AC48"/>
    <mergeCell ref="Q1:S1"/>
    <mergeCell ref="V1:W1"/>
    <mergeCell ref="A12:AC12"/>
    <mergeCell ref="A3:AC3"/>
    <mergeCell ref="A36:AC36"/>
    <mergeCell ref="A41:AC41"/>
    <mergeCell ref="A21:AC21"/>
    <mergeCell ref="A28:AC28"/>
  </mergeCells>
  <hyperlinks>
    <hyperlink ref="J13" location="'สรุปรุ่น ICT 2566'!A1" display="ICT ข้อ 43 งบ 4,100" xr:uid="{00000000-0004-0000-0600-000000000000}"/>
    <hyperlink ref="J14" location="'สรุปรุ่น ICT 2566'!A1" display="ICT ข้อ 43 งบ 4,100" xr:uid="{00000000-0004-0000-0600-000001000000}"/>
    <hyperlink ref="J8" location="'สรุปรุ่น ICT 2566'!A1" display="ICT ข้อ 43 งบ 4,100" xr:uid="{00000000-0004-0000-0600-000002000000}"/>
    <hyperlink ref="J17" location="'สรุปรุ่น ICT 2566'!A1" display="ICT ข้อ 43 งบ 4,100" xr:uid="{00000000-0004-0000-0600-000003000000}"/>
    <hyperlink ref="J20" location="'สรุปรุ่น ICT 2566'!A1" display="ICT ข้อ 43 งบ 4,100" xr:uid="{00000000-0004-0000-0600-000004000000}"/>
    <hyperlink ref="J22" location="'สรุปรุ่น ICT 2566'!A1" display="ICT ข้อ 43 งบ 4,100" xr:uid="{00000000-0004-0000-0600-000005000000}"/>
    <hyperlink ref="J26" location="'สรุปรุ่น ICT 2566'!A1" display="ICT ข้อ 43 งบ 4,100" xr:uid="{00000000-0004-0000-0600-000006000000}"/>
    <hyperlink ref="J40" location="'สรุปรุ่น ICT 2566'!A1" display="ICT ข้อ 43 งบ 4,100" xr:uid="{00000000-0004-0000-0600-000007000000}"/>
    <hyperlink ref="J35" location="'สรุปรุ่น ICT 2566'!A1" display="ICT ข้อ 43 งบ 4,100" xr:uid="{00000000-0004-0000-0600-000008000000}"/>
    <hyperlink ref="J34" location="'สรุปรุ่น ICT 2566'!A1" display="ICT ข้อ 43 งบ 4,100" xr:uid="{00000000-0004-0000-0600-000009000000}"/>
    <hyperlink ref="J43" location="'สรุปรุ่น ICT 2566'!A1" display="ICT ข้อ 43 งบ 4,100" xr:uid="{00000000-0004-0000-0600-00000A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AD69"/>
  <sheetViews>
    <sheetView topLeftCell="D1" zoomScale="85" zoomScaleNormal="85" workbookViewId="0">
      <selection activeCell="P1" sqref="P1:P1048576"/>
    </sheetView>
  </sheetViews>
  <sheetFormatPr baseColWidth="10" defaultColWidth="8.83203125" defaultRowHeight="14"/>
  <cols>
    <col min="1" max="1" width="5.83203125" style="30" bestFit="1" customWidth="1"/>
    <col min="2" max="2" width="13" style="30" bestFit="1" customWidth="1"/>
    <col min="3" max="3" width="19.5" style="30" customWidth="1"/>
    <col min="4" max="4" width="10.5" style="30" bestFit="1" customWidth="1"/>
    <col min="5" max="5" width="4.33203125" style="30" bestFit="1" customWidth="1"/>
    <col min="6" max="6" width="6.83203125" style="30" bestFit="1" customWidth="1"/>
    <col min="7" max="7" width="10.6640625" style="30" bestFit="1" customWidth="1"/>
    <col min="8" max="8" width="16.33203125" style="30" bestFit="1" customWidth="1"/>
    <col min="9" max="9" width="5.5" style="30" bestFit="1" customWidth="1"/>
    <col min="10" max="10" width="17.6640625" style="30" bestFit="1" customWidth="1"/>
    <col min="11" max="11" width="25.1640625" style="30" bestFit="1" customWidth="1"/>
    <col min="12" max="12" width="10.83203125" style="30" customWidth="1"/>
    <col min="13" max="13" width="58" style="30" bestFit="1" customWidth="1"/>
    <col min="14" max="14" width="8.83203125" style="30" customWidth="1"/>
    <col min="15" max="15" width="8.6640625" style="30" customWidth="1"/>
    <col min="16" max="16" width="9.33203125" style="30" bestFit="1" customWidth="1"/>
    <col min="17" max="17" width="12.1640625" style="30" bestFit="1" customWidth="1"/>
    <col min="18" max="18" width="9.6640625" style="30" bestFit="1" customWidth="1"/>
    <col min="19" max="19" width="5.33203125" style="30" bestFit="1" customWidth="1"/>
    <col min="20" max="20" width="28.83203125" style="30" customWidth="1"/>
    <col min="21" max="21" width="7.33203125" style="30" bestFit="1" customWidth="1"/>
    <col min="22" max="22" width="7.6640625" style="30" bestFit="1" customWidth="1"/>
    <col min="23" max="24" width="4.6640625" style="30" bestFit="1" customWidth="1"/>
    <col min="25" max="25" width="7" style="30" bestFit="1" customWidth="1"/>
    <col min="26" max="26" width="6.33203125" style="30" bestFit="1" customWidth="1"/>
    <col min="27" max="27" width="9.1640625" style="30" bestFit="1" customWidth="1"/>
    <col min="28" max="28" width="10.1640625" style="30" bestFit="1" customWidth="1"/>
    <col min="29" max="29" width="8.1640625" style="30" bestFit="1" customWidth="1"/>
    <col min="30" max="16384" width="8.83203125" style="30"/>
  </cols>
  <sheetData>
    <row r="1" spans="1:29" ht="56">
      <c r="A1" s="15" t="s">
        <v>0</v>
      </c>
      <c r="B1" s="15" t="s">
        <v>1</v>
      </c>
      <c r="C1" s="15" t="s">
        <v>33</v>
      </c>
      <c r="D1" s="15" t="s">
        <v>32</v>
      </c>
      <c r="E1" s="15" t="s">
        <v>3</v>
      </c>
      <c r="F1" s="15" t="s">
        <v>31</v>
      </c>
      <c r="G1" s="15" t="s">
        <v>30</v>
      </c>
      <c r="H1" s="15" t="s">
        <v>29</v>
      </c>
      <c r="I1" s="13" t="s">
        <v>28</v>
      </c>
      <c r="J1" s="18" t="s">
        <v>27</v>
      </c>
      <c r="K1" s="17" t="s">
        <v>5</v>
      </c>
      <c r="L1" s="15" t="s">
        <v>26</v>
      </c>
      <c r="M1" s="15" t="s">
        <v>25</v>
      </c>
      <c r="N1" s="16" t="s">
        <v>24</v>
      </c>
      <c r="O1" s="16" t="s">
        <v>23</v>
      </c>
      <c r="P1" s="15" t="s">
        <v>4</v>
      </c>
      <c r="Q1" s="28" t="s">
        <v>22</v>
      </c>
      <c r="R1" s="28" t="s">
        <v>21</v>
      </c>
      <c r="S1" s="28" t="s">
        <v>20</v>
      </c>
      <c r="T1" s="29" t="s">
        <v>59</v>
      </c>
      <c r="U1" s="13" t="s">
        <v>19</v>
      </c>
      <c r="V1" s="28" t="s">
        <v>18</v>
      </c>
      <c r="W1" s="28" t="s">
        <v>17</v>
      </c>
      <c r="X1" s="13" t="s">
        <v>16</v>
      </c>
      <c r="Y1" s="13" t="s">
        <v>15</v>
      </c>
      <c r="Z1" s="13" t="s">
        <v>14</v>
      </c>
      <c r="AA1" s="13" t="s">
        <v>13</v>
      </c>
      <c r="AB1" s="13" t="s">
        <v>12</v>
      </c>
      <c r="AC1" s="13" t="s">
        <v>11</v>
      </c>
    </row>
    <row r="2" spans="1:29">
      <c r="A2" s="199" t="s">
        <v>183</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row>
    <row r="3" spans="1:29" ht="38">
      <c r="A3" s="12" t="s">
        <v>38</v>
      </c>
      <c r="B3" s="200" t="s">
        <v>145</v>
      </c>
      <c r="C3" s="201"/>
      <c r="D3" s="12" t="s">
        <v>147</v>
      </c>
      <c r="E3" s="12" t="s">
        <v>8</v>
      </c>
      <c r="F3" s="12" t="s">
        <v>146</v>
      </c>
      <c r="G3" s="12" t="s">
        <v>50</v>
      </c>
      <c r="H3" s="12" t="s">
        <v>51</v>
      </c>
      <c r="I3" s="11"/>
      <c r="J3" s="24" t="s">
        <v>356</v>
      </c>
      <c r="K3" s="190" t="s">
        <v>145</v>
      </c>
      <c r="L3" s="181" t="s">
        <v>184</v>
      </c>
      <c r="M3" s="182" t="s">
        <v>4299</v>
      </c>
      <c r="N3" s="7">
        <v>18450</v>
      </c>
      <c r="O3" s="7">
        <v>17242.990654205605</v>
      </c>
      <c r="P3" s="5" t="s">
        <v>117</v>
      </c>
      <c r="Q3" s="21">
        <v>40</v>
      </c>
      <c r="R3" s="3" t="s">
        <v>53</v>
      </c>
      <c r="S3" s="3" t="s">
        <v>53</v>
      </c>
      <c r="T3" s="12" t="s">
        <v>210</v>
      </c>
      <c r="U3" s="3" t="s">
        <v>44</v>
      </c>
      <c r="V3" s="3" t="s">
        <v>44</v>
      </c>
      <c r="W3" s="3" t="s">
        <v>43</v>
      </c>
      <c r="X3" s="3" t="s">
        <v>43</v>
      </c>
      <c r="Y3" s="1" t="s">
        <v>167</v>
      </c>
      <c r="Z3" s="2" t="s">
        <v>167</v>
      </c>
      <c r="AA3" s="1" t="s">
        <v>167</v>
      </c>
      <c r="AB3" s="1" t="s">
        <v>195</v>
      </c>
      <c r="AC3" s="1" t="s">
        <v>167</v>
      </c>
    </row>
    <row r="4" spans="1:29" ht="46.25" customHeight="1">
      <c r="A4" s="12" t="s">
        <v>38</v>
      </c>
      <c r="B4" s="12" t="s">
        <v>10</v>
      </c>
      <c r="C4" s="3"/>
      <c r="D4" s="12" t="s">
        <v>147</v>
      </c>
      <c r="E4" s="12" t="s">
        <v>8</v>
      </c>
      <c r="F4" s="12" t="s">
        <v>146</v>
      </c>
      <c r="G4" s="12" t="s">
        <v>50</v>
      </c>
      <c r="H4" s="12" t="s">
        <v>51</v>
      </c>
      <c r="I4" s="11"/>
      <c r="J4" s="31"/>
      <c r="K4" s="190" t="s">
        <v>145</v>
      </c>
      <c r="L4" s="181" t="s">
        <v>185</v>
      </c>
      <c r="M4" s="182" t="s">
        <v>186</v>
      </c>
      <c r="N4" s="7">
        <v>19800</v>
      </c>
      <c r="O4" s="7">
        <v>18504.672897196262</v>
      </c>
      <c r="P4" s="5" t="s">
        <v>117</v>
      </c>
      <c r="Q4" s="21">
        <v>40</v>
      </c>
      <c r="R4" s="3" t="s">
        <v>53</v>
      </c>
      <c r="S4" s="3" t="s">
        <v>53</v>
      </c>
      <c r="T4" s="12" t="s">
        <v>210</v>
      </c>
      <c r="U4" s="3" t="s">
        <v>44</v>
      </c>
      <c r="V4" s="3" t="s">
        <v>44</v>
      </c>
      <c r="W4" s="3" t="s">
        <v>44</v>
      </c>
      <c r="X4" s="3" t="s">
        <v>44</v>
      </c>
      <c r="Y4" s="1" t="s">
        <v>167</v>
      </c>
      <c r="Z4" s="2" t="s">
        <v>167</v>
      </c>
      <c r="AA4" s="1" t="s">
        <v>167</v>
      </c>
      <c r="AB4" s="1" t="s">
        <v>195</v>
      </c>
      <c r="AC4" s="1" t="s">
        <v>167</v>
      </c>
    </row>
    <row r="5" spans="1:29">
      <c r="A5" s="12" t="s">
        <v>38</v>
      </c>
      <c r="B5" s="12" t="s">
        <v>4306</v>
      </c>
      <c r="C5" s="3"/>
      <c r="D5" s="12" t="s">
        <v>147</v>
      </c>
      <c r="E5" s="12"/>
      <c r="F5" s="12" t="s">
        <v>146</v>
      </c>
      <c r="G5" s="12" t="s">
        <v>50</v>
      </c>
      <c r="H5" s="12" t="s">
        <v>51</v>
      </c>
      <c r="I5" s="11"/>
      <c r="J5" s="31" t="s">
        <v>356</v>
      </c>
      <c r="K5" s="32"/>
      <c r="L5" s="8" t="s">
        <v>4301</v>
      </c>
      <c r="M5" s="8" t="s">
        <v>4303</v>
      </c>
      <c r="N5" s="7">
        <v>18450</v>
      </c>
      <c r="O5" s="7">
        <v>17242.990654205605</v>
      </c>
      <c r="P5" s="5" t="s">
        <v>117</v>
      </c>
      <c r="Q5" s="21">
        <v>45</v>
      </c>
      <c r="R5" s="3" t="s">
        <v>53</v>
      </c>
      <c r="S5" s="3" t="s">
        <v>53</v>
      </c>
      <c r="T5" s="12" t="s">
        <v>210</v>
      </c>
      <c r="U5" s="3" t="s">
        <v>44</v>
      </c>
      <c r="V5" s="3" t="s">
        <v>44</v>
      </c>
      <c r="W5" s="3" t="s">
        <v>43</v>
      </c>
      <c r="X5" s="3" t="s">
        <v>43</v>
      </c>
      <c r="Y5" s="1"/>
      <c r="Z5" s="2"/>
      <c r="AA5" s="1"/>
      <c r="AB5" s="1" t="s">
        <v>4305</v>
      </c>
      <c r="AC5" s="1"/>
    </row>
    <row r="6" spans="1:29">
      <c r="A6" s="12" t="s">
        <v>38</v>
      </c>
      <c r="B6" s="12" t="s">
        <v>4306</v>
      </c>
      <c r="C6" s="3"/>
      <c r="D6" s="12" t="s">
        <v>147</v>
      </c>
      <c r="E6" s="12"/>
      <c r="F6" s="12" t="s">
        <v>146</v>
      </c>
      <c r="G6" s="12" t="s">
        <v>50</v>
      </c>
      <c r="H6" s="12" t="s">
        <v>51</v>
      </c>
      <c r="I6" s="11"/>
      <c r="J6" s="31"/>
      <c r="K6" s="32"/>
      <c r="L6" s="8" t="s">
        <v>4302</v>
      </c>
      <c r="M6" s="8" t="s">
        <v>4304</v>
      </c>
      <c r="N6" s="7">
        <v>19800</v>
      </c>
      <c r="O6" s="7">
        <v>18504.672897196262</v>
      </c>
      <c r="P6" s="5" t="s">
        <v>117</v>
      </c>
      <c r="Q6" s="21">
        <v>45</v>
      </c>
      <c r="R6" s="3" t="s">
        <v>53</v>
      </c>
      <c r="S6" s="3" t="s">
        <v>53</v>
      </c>
      <c r="T6" s="12" t="s">
        <v>210</v>
      </c>
      <c r="U6" s="3" t="s">
        <v>44</v>
      </c>
      <c r="V6" s="3" t="s">
        <v>44</v>
      </c>
      <c r="W6" s="3" t="s">
        <v>44</v>
      </c>
      <c r="X6" s="3" t="s">
        <v>44</v>
      </c>
      <c r="Y6" s="1"/>
      <c r="Z6" s="2"/>
      <c r="AA6" s="1"/>
      <c r="AB6" s="1" t="s">
        <v>4305</v>
      </c>
      <c r="AC6" s="1"/>
    </row>
    <row r="7" spans="1:29">
      <c r="A7" s="12" t="s">
        <v>38</v>
      </c>
      <c r="B7" s="12" t="s">
        <v>10</v>
      </c>
      <c r="C7" s="3"/>
      <c r="D7" s="12" t="s">
        <v>147</v>
      </c>
      <c r="E7" s="12" t="s">
        <v>8</v>
      </c>
      <c r="F7" s="12" t="s">
        <v>146</v>
      </c>
      <c r="G7" s="12" t="s">
        <v>50</v>
      </c>
      <c r="H7" s="12" t="s">
        <v>51</v>
      </c>
      <c r="I7" s="11"/>
      <c r="J7" s="31"/>
      <c r="K7" s="32"/>
      <c r="L7" s="8" t="s">
        <v>187</v>
      </c>
      <c r="M7" s="8" t="s">
        <v>188</v>
      </c>
      <c r="N7" s="7">
        <v>18800</v>
      </c>
      <c r="O7" s="7">
        <v>17570.093457943924</v>
      </c>
      <c r="P7" s="5" t="s">
        <v>117</v>
      </c>
      <c r="Q7" s="21">
        <v>40</v>
      </c>
      <c r="R7" s="3" t="s">
        <v>53</v>
      </c>
      <c r="S7" s="3" t="s">
        <v>53</v>
      </c>
      <c r="T7" s="12" t="s">
        <v>210</v>
      </c>
      <c r="U7" s="3" t="s">
        <v>44</v>
      </c>
      <c r="V7" s="3" t="s">
        <v>44</v>
      </c>
      <c r="W7" s="3" t="s">
        <v>43</v>
      </c>
      <c r="X7" s="3" t="s">
        <v>43</v>
      </c>
      <c r="Y7" s="1" t="s">
        <v>167</v>
      </c>
      <c r="Z7" s="2" t="s">
        <v>167</v>
      </c>
      <c r="AA7" s="1" t="s">
        <v>167</v>
      </c>
      <c r="AB7" s="1" t="s">
        <v>196</v>
      </c>
      <c r="AC7" s="1" t="s">
        <v>167</v>
      </c>
    </row>
    <row r="8" spans="1:29">
      <c r="A8" s="12" t="s">
        <v>38</v>
      </c>
      <c r="B8" s="12" t="s">
        <v>10</v>
      </c>
      <c r="C8" s="3"/>
      <c r="D8" s="12" t="s">
        <v>147</v>
      </c>
      <c r="E8" s="12" t="s">
        <v>8</v>
      </c>
      <c r="F8" s="12" t="s">
        <v>7</v>
      </c>
      <c r="G8" s="12" t="s">
        <v>50</v>
      </c>
      <c r="H8" s="12" t="s">
        <v>51</v>
      </c>
      <c r="I8" s="11"/>
      <c r="J8" s="31"/>
      <c r="K8" s="32"/>
      <c r="L8" s="8" t="s">
        <v>189</v>
      </c>
      <c r="M8" s="8" t="s">
        <v>332</v>
      </c>
      <c r="N8" s="7">
        <v>38900</v>
      </c>
      <c r="O8" s="7">
        <v>36355.140186915887</v>
      </c>
      <c r="P8" s="5" t="s">
        <v>117</v>
      </c>
      <c r="Q8" s="4" t="s">
        <v>193</v>
      </c>
      <c r="R8" s="3" t="s">
        <v>53</v>
      </c>
      <c r="S8" s="3" t="s">
        <v>53</v>
      </c>
      <c r="T8" s="12" t="s">
        <v>212</v>
      </c>
      <c r="U8" s="3" t="s">
        <v>44</v>
      </c>
      <c r="V8" s="3" t="s">
        <v>44</v>
      </c>
      <c r="W8" s="3" t="s">
        <v>43</v>
      </c>
      <c r="X8" s="3" t="s">
        <v>43</v>
      </c>
      <c r="Y8" s="1" t="s">
        <v>167</v>
      </c>
      <c r="Z8" s="2" t="s">
        <v>167</v>
      </c>
      <c r="AA8" s="1" t="s">
        <v>167</v>
      </c>
      <c r="AB8" s="1" t="s">
        <v>197</v>
      </c>
      <c r="AC8" s="1" t="s">
        <v>167</v>
      </c>
    </row>
    <row r="9" spans="1:29">
      <c r="A9" s="12" t="s">
        <v>38</v>
      </c>
      <c r="B9" s="12" t="s">
        <v>10</v>
      </c>
      <c r="C9" s="3"/>
      <c r="D9" s="12" t="s">
        <v>147</v>
      </c>
      <c r="E9" s="12" t="s">
        <v>8</v>
      </c>
      <c r="F9" s="12" t="s">
        <v>7</v>
      </c>
      <c r="G9" s="12" t="s">
        <v>50</v>
      </c>
      <c r="H9" s="12" t="s">
        <v>51</v>
      </c>
      <c r="I9" s="11"/>
      <c r="J9" s="24" t="s">
        <v>357</v>
      </c>
      <c r="K9" s="32"/>
      <c r="L9" s="8" t="s">
        <v>190</v>
      </c>
      <c r="M9" s="8" t="s">
        <v>333</v>
      </c>
      <c r="N9" s="7">
        <v>43650</v>
      </c>
      <c r="O9" s="7">
        <v>40794.392523364484</v>
      </c>
      <c r="P9" s="5" t="s">
        <v>117</v>
      </c>
      <c r="Q9" s="4" t="s">
        <v>193</v>
      </c>
      <c r="R9" s="3" t="s">
        <v>53</v>
      </c>
      <c r="S9" s="3" t="s">
        <v>53</v>
      </c>
      <c r="T9" s="12" t="s">
        <v>212</v>
      </c>
      <c r="U9" s="3" t="s">
        <v>44</v>
      </c>
      <c r="V9" s="3" t="s">
        <v>44</v>
      </c>
      <c r="W9" s="3" t="s">
        <v>44</v>
      </c>
      <c r="X9" s="3" t="s">
        <v>44</v>
      </c>
      <c r="Y9" s="1" t="s">
        <v>167</v>
      </c>
      <c r="Z9" s="2" t="s">
        <v>167</v>
      </c>
      <c r="AA9" s="1" t="s">
        <v>167</v>
      </c>
      <c r="AB9" s="1" t="s">
        <v>197</v>
      </c>
      <c r="AC9" s="1" t="s">
        <v>167</v>
      </c>
    </row>
    <row r="10" spans="1:29">
      <c r="A10" s="12" t="s">
        <v>38</v>
      </c>
      <c r="B10" s="12" t="s">
        <v>144</v>
      </c>
      <c r="C10" s="3" t="s">
        <v>49</v>
      </c>
      <c r="D10" s="12" t="s">
        <v>147</v>
      </c>
      <c r="E10" s="12" t="s">
        <v>8</v>
      </c>
      <c r="F10" s="12" t="s">
        <v>7</v>
      </c>
      <c r="G10" s="12" t="s">
        <v>50</v>
      </c>
      <c r="H10" s="12" t="s">
        <v>51</v>
      </c>
      <c r="I10" s="11"/>
      <c r="J10" s="31"/>
      <c r="K10" s="32"/>
      <c r="L10" s="8" t="s">
        <v>191</v>
      </c>
      <c r="M10" s="8" t="s">
        <v>192</v>
      </c>
      <c r="N10" s="7">
        <v>36850</v>
      </c>
      <c r="O10" s="7">
        <v>34439.252336448597</v>
      </c>
      <c r="P10" s="5" t="s">
        <v>117</v>
      </c>
      <c r="Q10" s="4" t="s">
        <v>194</v>
      </c>
      <c r="R10" s="3" t="s">
        <v>53</v>
      </c>
      <c r="S10" s="3" t="s">
        <v>53</v>
      </c>
      <c r="T10" s="12" t="s">
        <v>211</v>
      </c>
      <c r="U10" s="3" t="s">
        <v>44</v>
      </c>
      <c r="V10" s="3" t="s">
        <v>44</v>
      </c>
      <c r="W10" s="3" t="s">
        <v>43</v>
      </c>
      <c r="X10" s="3" t="s">
        <v>43</v>
      </c>
      <c r="Y10" s="1" t="s">
        <v>167</v>
      </c>
      <c r="Z10" s="2" t="s">
        <v>167</v>
      </c>
      <c r="AA10" s="1" t="s">
        <v>167</v>
      </c>
      <c r="AB10" s="1" t="s">
        <v>198</v>
      </c>
      <c r="AC10" s="1" t="s">
        <v>167</v>
      </c>
    </row>
    <row r="11" spans="1:29">
      <c r="A11" s="199" t="s">
        <v>199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c r="A12" s="12" t="s">
        <v>38</v>
      </c>
      <c r="B12" s="12" t="s">
        <v>10</v>
      </c>
      <c r="C12" s="3"/>
      <c r="D12" s="12" t="s">
        <v>147</v>
      </c>
      <c r="E12" s="12" t="s">
        <v>8</v>
      </c>
      <c r="F12" s="12" t="s">
        <v>146</v>
      </c>
      <c r="G12" s="12" t="s">
        <v>39</v>
      </c>
      <c r="H12" s="12" t="s">
        <v>241</v>
      </c>
      <c r="I12" s="11"/>
      <c r="J12" s="31"/>
      <c r="K12" s="190" t="s">
        <v>145</v>
      </c>
      <c r="L12" s="8" t="s">
        <v>200</v>
      </c>
      <c r="M12" s="8" t="s">
        <v>201</v>
      </c>
      <c r="N12" s="7">
        <v>30550</v>
      </c>
      <c r="O12" s="7">
        <v>28551.401869158875</v>
      </c>
      <c r="P12" s="5" t="s">
        <v>117</v>
      </c>
      <c r="Q12" s="21">
        <v>40</v>
      </c>
      <c r="R12" s="3" t="s">
        <v>42</v>
      </c>
      <c r="S12" s="3" t="s">
        <v>42</v>
      </c>
      <c r="T12" s="12" t="s">
        <v>210</v>
      </c>
      <c r="U12" s="3" t="s">
        <v>44</v>
      </c>
      <c r="V12" s="3" t="s">
        <v>44</v>
      </c>
      <c r="W12" s="3" t="s">
        <v>43</v>
      </c>
      <c r="X12" s="3" t="s">
        <v>43</v>
      </c>
      <c r="Y12" s="1" t="s">
        <v>167</v>
      </c>
      <c r="Z12" s="2" t="s">
        <v>167</v>
      </c>
      <c r="AA12" s="1" t="s">
        <v>167</v>
      </c>
      <c r="AB12" s="1" t="s">
        <v>195</v>
      </c>
      <c r="AC12" s="1" t="s">
        <v>167</v>
      </c>
    </row>
    <row r="13" spans="1:29">
      <c r="A13" s="12" t="s">
        <v>38</v>
      </c>
      <c r="B13" s="12" t="s">
        <v>10</v>
      </c>
      <c r="C13" s="3"/>
      <c r="D13" s="12" t="s">
        <v>147</v>
      </c>
      <c r="E13" s="12" t="s">
        <v>8</v>
      </c>
      <c r="F13" s="12" t="s">
        <v>146</v>
      </c>
      <c r="G13" s="12" t="s">
        <v>39</v>
      </c>
      <c r="H13" s="12" t="s">
        <v>241</v>
      </c>
      <c r="I13" s="11"/>
      <c r="J13" s="31"/>
      <c r="K13" s="190" t="s">
        <v>145</v>
      </c>
      <c r="L13" s="8" t="s">
        <v>202</v>
      </c>
      <c r="M13" s="8" t="s">
        <v>203</v>
      </c>
      <c r="N13" s="7">
        <v>31600</v>
      </c>
      <c r="O13" s="7">
        <v>29532.710280373831</v>
      </c>
      <c r="P13" s="5" t="s">
        <v>117</v>
      </c>
      <c r="Q13" s="21">
        <v>40</v>
      </c>
      <c r="R13" s="3" t="s">
        <v>42</v>
      </c>
      <c r="S13" s="3" t="s">
        <v>42</v>
      </c>
      <c r="T13" s="12" t="s">
        <v>210</v>
      </c>
      <c r="U13" s="3" t="s">
        <v>44</v>
      </c>
      <c r="V13" s="3" t="s">
        <v>44</v>
      </c>
      <c r="W13" s="3" t="s">
        <v>44</v>
      </c>
      <c r="X13" s="3" t="s">
        <v>44</v>
      </c>
      <c r="Y13" s="1" t="s">
        <v>167</v>
      </c>
      <c r="Z13" s="2" t="s">
        <v>167</v>
      </c>
      <c r="AA13" s="1" t="s">
        <v>167</v>
      </c>
      <c r="AB13" s="1" t="s">
        <v>195</v>
      </c>
      <c r="AC13" s="1" t="s">
        <v>167</v>
      </c>
    </row>
    <row r="14" spans="1:29">
      <c r="A14" s="12" t="s">
        <v>38</v>
      </c>
      <c r="B14" s="12" t="s">
        <v>10</v>
      </c>
      <c r="C14" s="3"/>
      <c r="D14" s="12" t="s">
        <v>147</v>
      </c>
      <c r="E14" s="12" t="s">
        <v>8</v>
      </c>
      <c r="F14" s="12" t="s">
        <v>146</v>
      </c>
      <c r="G14" s="12" t="s">
        <v>39</v>
      </c>
      <c r="H14" s="12" t="s">
        <v>241</v>
      </c>
      <c r="I14" s="11"/>
      <c r="J14" s="31"/>
      <c r="K14" s="32"/>
      <c r="L14" s="8" t="s">
        <v>4307</v>
      </c>
      <c r="M14" s="8" t="s">
        <v>4313</v>
      </c>
      <c r="N14" s="7">
        <v>30550</v>
      </c>
      <c r="O14" s="7">
        <v>28551.401869158875</v>
      </c>
      <c r="P14" s="5" t="s">
        <v>117</v>
      </c>
      <c r="Q14" s="191">
        <v>45</v>
      </c>
      <c r="R14" s="3" t="s">
        <v>42</v>
      </c>
      <c r="S14" s="3" t="s">
        <v>42</v>
      </c>
      <c r="T14" s="12" t="s">
        <v>210</v>
      </c>
      <c r="U14" s="3" t="s">
        <v>44</v>
      </c>
      <c r="V14" s="3" t="s">
        <v>44</v>
      </c>
      <c r="W14" s="3" t="s">
        <v>43</v>
      </c>
      <c r="X14" s="3" t="s">
        <v>43</v>
      </c>
      <c r="Y14" s="1" t="s">
        <v>167</v>
      </c>
      <c r="Z14" s="1" t="s">
        <v>167</v>
      </c>
      <c r="AA14" s="1" t="s">
        <v>167</v>
      </c>
      <c r="AB14" s="1" t="s">
        <v>4305</v>
      </c>
      <c r="AC14" s="1"/>
    </row>
    <row r="15" spans="1:29">
      <c r="A15" s="12" t="s">
        <v>38</v>
      </c>
      <c r="B15" s="12" t="s">
        <v>4306</v>
      </c>
      <c r="C15" s="3"/>
      <c r="D15" s="12" t="s">
        <v>147</v>
      </c>
      <c r="E15" s="12" t="s">
        <v>8</v>
      </c>
      <c r="F15" s="12" t="s">
        <v>146</v>
      </c>
      <c r="G15" s="12" t="s">
        <v>39</v>
      </c>
      <c r="H15" s="12" t="s">
        <v>241</v>
      </c>
      <c r="I15" s="11"/>
      <c r="J15" s="31"/>
      <c r="K15" s="32"/>
      <c r="L15" s="8" t="s">
        <v>4308</v>
      </c>
      <c r="M15" s="8" t="s">
        <v>4314</v>
      </c>
      <c r="N15" s="7">
        <v>31600</v>
      </c>
      <c r="O15" s="7">
        <v>29532.710280373831</v>
      </c>
      <c r="P15" s="5" t="s">
        <v>117</v>
      </c>
      <c r="Q15" s="191">
        <v>45</v>
      </c>
      <c r="R15" s="3" t="s">
        <v>42</v>
      </c>
      <c r="S15" s="3" t="s">
        <v>42</v>
      </c>
      <c r="T15" s="12" t="s">
        <v>210</v>
      </c>
      <c r="U15" s="3" t="s">
        <v>44</v>
      </c>
      <c r="V15" s="3" t="s">
        <v>44</v>
      </c>
      <c r="W15" s="3" t="s">
        <v>44</v>
      </c>
      <c r="X15" s="3" t="s">
        <v>44</v>
      </c>
      <c r="Y15" s="1" t="s">
        <v>167</v>
      </c>
      <c r="Z15" s="1" t="s">
        <v>167</v>
      </c>
      <c r="AA15" s="1" t="s">
        <v>167</v>
      </c>
      <c r="AB15" s="1" t="s">
        <v>4305</v>
      </c>
      <c r="AC15" s="1"/>
    </row>
    <row r="16" spans="1:29">
      <c r="A16" s="12" t="s">
        <v>38</v>
      </c>
      <c r="B16" s="12" t="s">
        <v>4306</v>
      </c>
      <c r="C16" s="3"/>
      <c r="D16" s="12" t="s">
        <v>147</v>
      </c>
      <c r="E16" s="12" t="s">
        <v>8</v>
      </c>
      <c r="F16" s="12" t="s">
        <v>146</v>
      </c>
      <c r="G16" s="12" t="s">
        <v>39</v>
      </c>
      <c r="H16" s="12" t="s">
        <v>6</v>
      </c>
      <c r="I16" s="11"/>
      <c r="J16" s="31"/>
      <c r="K16" s="32"/>
      <c r="L16" s="8" t="s">
        <v>4309</v>
      </c>
      <c r="M16" s="8" t="s">
        <v>4310</v>
      </c>
      <c r="N16" s="7">
        <v>29005</v>
      </c>
      <c r="O16" s="7">
        <v>27107.476635514016</v>
      </c>
      <c r="P16" s="5" t="s">
        <v>117</v>
      </c>
      <c r="Q16" s="191">
        <v>45</v>
      </c>
      <c r="R16" s="3" t="s">
        <v>42</v>
      </c>
      <c r="S16" s="3" t="s">
        <v>42</v>
      </c>
      <c r="T16" s="12" t="s">
        <v>210</v>
      </c>
      <c r="U16" s="3" t="s">
        <v>44</v>
      </c>
      <c r="V16" s="3" t="s">
        <v>44</v>
      </c>
      <c r="W16" s="3" t="s">
        <v>43</v>
      </c>
      <c r="X16" s="3" t="s">
        <v>43</v>
      </c>
      <c r="Y16" s="1" t="s">
        <v>167</v>
      </c>
      <c r="Z16" s="1" t="s">
        <v>167</v>
      </c>
      <c r="AA16" s="1" t="s">
        <v>167</v>
      </c>
      <c r="AB16" s="1" t="s">
        <v>4305</v>
      </c>
      <c r="AC16" s="1"/>
    </row>
    <row r="17" spans="1:29">
      <c r="A17" s="12" t="s">
        <v>38</v>
      </c>
      <c r="B17" s="12" t="s">
        <v>10</v>
      </c>
      <c r="C17" s="3"/>
      <c r="D17" s="12" t="s">
        <v>147</v>
      </c>
      <c r="E17" s="12" t="s">
        <v>8</v>
      </c>
      <c r="F17" s="12" t="s">
        <v>146</v>
      </c>
      <c r="G17" s="12" t="s">
        <v>39</v>
      </c>
      <c r="H17" s="12" t="s">
        <v>241</v>
      </c>
      <c r="I17" s="11"/>
      <c r="J17" s="31"/>
      <c r="K17" s="32"/>
      <c r="L17" s="8" t="s">
        <v>204</v>
      </c>
      <c r="M17" s="8" t="s">
        <v>205</v>
      </c>
      <c r="N17" s="7">
        <v>30200</v>
      </c>
      <c r="O17" s="7">
        <v>28224.299065420561</v>
      </c>
      <c r="P17" s="5" t="s">
        <v>117</v>
      </c>
      <c r="Q17" s="21">
        <v>40</v>
      </c>
      <c r="R17" s="3" t="s">
        <v>42</v>
      </c>
      <c r="S17" s="3" t="s">
        <v>42</v>
      </c>
      <c r="T17" s="12" t="s">
        <v>210</v>
      </c>
      <c r="U17" s="3" t="s">
        <v>43</v>
      </c>
      <c r="V17" s="3" t="s">
        <v>44</v>
      </c>
      <c r="W17" s="3" t="s">
        <v>43</v>
      </c>
      <c r="X17" s="3" t="s">
        <v>43</v>
      </c>
      <c r="Y17" s="1" t="s">
        <v>167</v>
      </c>
      <c r="Z17" s="2" t="s">
        <v>167</v>
      </c>
      <c r="AA17" s="1" t="s">
        <v>167</v>
      </c>
      <c r="AB17" s="1" t="s">
        <v>196</v>
      </c>
      <c r="AC17" s="1" t="s">
        <v>167</v>
      </c>
    </row>
    <row r="18" spans="1:29">
      <c r="A18" s="12" t="s">
        <v>38</v>
      </c>
      <c r="B18" s="12" t="s">
        <v>10</v>
      </c>
      <c r="C18" s="3"/>
      <c r="D18" s="12" t="s">
        <v>147</v>
      </c>
      <c r="E18" s="12" t="s">
        <v>8</v>
      </c>
      <c r="F18" s="12" t="s">
        <v>7</v>
      </c>
      <c r="G18" s="12" t="s">
        <v>39</v>
      </c>
      <c r="H18" s="12" t="s">
        <v>6</v>
      </c>
      <c r="I18" s="11"/>
      <c r="J18" s="31"/>
      <c r="K18" s="32"/>
      <c r="L18" s="8" t="s">
        <v>206</v>
      </c>
      <c r="M18" s="8" t="s">
        <v>4311</v>
      </c>
      <c r="N18" s="7">
        <v>41600</v>
      </c>
      <c r="O18" s="7">
        <v>38878.504672897194</v>
      </c>
      <c r="P18" s="5" t="s">
        <v>117</v>
      </c>
      <c r="Q18" s="21" t="s">
        <v>213</v>
      </c>
      <c r="R18" s="3" t="s">
        <v>42</v>
      </c>
      <c r="S18" s="3" t="s">
        <v>42</v>
      </c>
      <c r="T18" s="12" t="s">
        <v>212</v>
      </c>
      <c r="U18" s="3" t="s">
        <v>44</v>
      </c>
      <c r="V18" s="3" t="s">
        <v>44</v>
      </c>
      <c r="W18" s="3" t="s">
        <v>44</v>
      </c>
      <c r="X18" s="3" t="s">
        <v>44</v>
      </c>
      <c r="Y18" s="1" t="s">
        <v>167</v>
      </c>
      <c r="Z18" s="2" t="s">
        <v>167</v>
      </c>
      <c r="AA18" s="1" t="s">
        <v>167</v>
      </c>
      <c r="AB18" s="1" t="s">
        <v>197</v>
      </c>
      <c r="AC18" s="1" t="s">
        <v>167</v>
      </c>
    </row>
    <row r="19" spans="1:29">
      <c r="A19" s="12" t="s">
        <v>38</v>
      </c>
      <c r="B19" s="12" t="s">
        <v>10</v>
      </c>
      <c r="C19" s="3"/>
      <c r="D19" s="12" t="s">
        <v>147</v>
      </c>
      <c r="E19" s="12" t="s">
        <v>8</v>
      </c>
      <c r="F19" s="12" t="s">
        <v>7</v>
      </c>
      <c r="G19" s="12" t="s">
        <v>39</v>
      </c>
      <c r="H19" s="12" t="s">
        <v>241</v>
      </c>
      <c r="I19" s="11"/>
      <c r="J19" s="31"/>
      <c r="K19" s="32"/>
      <c r="L19" s="8" t="s">
        <v>207</v>
      </c>
      <c r="M19" s="8" t="s">
        <v>4312</v>
      </c>
      <c r="N19" s="7">
        <v>50100</v>
      </c>
      <c r="O19" s="7">
        <v>46822.429906542056</v>
      </c>
      <c r="P19" s="5" t="s">
        <v>117</v>
      </c>
      <c r="Q19" s="21" t="s">
        <v>213</v>
      </c>
      <c r="R19" s="3" t="s">
        <v>42</v>
      </c>
      <c r="S19" s="3" t="s">
        <v>42</v>
      </c>
      <c r="T19" s="12" t="s">
        <v>212</v>
      </c>
      <c r="U19" s="3" t="s">
        <v>44</v>
      </c>
      <c r="V19" s="3" t="s">
        <v>44</v>
      </c>
      <c r="W19" s="3" t="s">
        <v>44</v>
      </c>
      <c r="X19" s="3" t="s">
        <v>44</v>
      </c>
      <c r="Y19" s="1" t="s">
        <v>167</v>
      </c>
      <c r="Z19" s="2" t="s">
        <v>167</v>
      </c>
      <c r="AA19" s="1" t="s">
        <v>167</v>
      </c>
      <c r="AB19" s="1" t="s">
        <v>197</v>
      </c>
      <c r="AC19" s="1" t="s">
        <v>167</v>
      </c>
    </row>
    <row r="20" spans="1:29">
      <c r="A20" s="12" t="s">
        <v>38</v>
      </c>
      <c r="B20" s="12" t="s">
        <v>10</v>
      </c>
      <c r="C20" s="3"/>
      <c r="D20" s="12" t="s">
        <v>147</v>
      </c>
      <c r="E20" s="12" t="s">
        <v>8</v>
      </c>
      <c r="F20" s="12" t="s">
        <v>7</v>
      </c>
      <c r="G20" s="12" t="s">
        <v>39</v>
      </c>
      <c r="H20" s="12" t="s">
        <v>241</v>
      </c>
      <c r="I20" s="11"/>
      <c r="J20" s="31"/>
      <c r="K20" s="32"/>
      <c r="L20" s="8" t="s">
        <v>208</v>
      </c>
      <c r="M20" s="8" t="s">
        <v>209</v>
      </c>
      <c r="N20" s="7">
        <v>44550</v>
      </c>
      <c r="O20" s="7">
        <v>41635.514018691589</v>
      </c>
      <c r="P20" s="5" t="s">
        <v>117</v>
      </c>
      <c r="Q20" s="21" t="s">
        <v>214</v>
      </c>
      <c r="R20" s="3" t="s">
        <v>42</v>
      </c>
      <c r="S20" s="3" t="s">
        <v>42</v>
      </c>
      <c r="T20" s="12" t="s">
        <v>211</v>
      </c>
      <c r="U20" s="3" t="s">
        <v>43</v>
      </c>
      <c r="V20" s="3" t="s">
        <v>44</v>
      </c>
      <c r="W20" s="3" t="s">
        <v>43</v>
      </c>
      <c r="X20" s="3" t="s">
        <v>43</v>
      </c>
      <c r="Y20" s="1" t="s">
        <v>167</v>
      </c>
      <c r="Z20" s="2" t="s">
        <v>167</v>
      </c>
      <c r="AA20" s="1" t="s">
        <v>167</v>
      </c>
      <c r="AB20" s="1" t="s">
        <v>198</v>
      </c>
      <c r="AC20" s="1" t="s">
        <v>167</v>
      </c>
    </row>
    <row r="21" spans="1:29">
      <c r="A21" s="199" t="s">
        <v>215</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row>
    <row r="22" spans="1:29">
      <c r="A22" s="12" t="s">
        <v>38</v>
      </c>
      <c r="B22" s="12" t="s">
        <v>10</v>
      </c>
      <c r="C22" s="3"/>
      <c r="D22" s="12" t="s">
        <v>147</v>
      </c>
      <c r="E22" s="12" t="s">
        <v>8</v>
      </c>
      <c r="F22" s="12" t="s">
        <v>146</v>
      </c>
      <c r="G22" s="12" t="s">
        <v>50</v>
      </c>
      <c r="H22" s="12" t="s">
        <v>51</v>
      </c>
      <c r="I22" s="11"/>
      <c r="J22" s="31"/>
      <c r="K22" s="32"/>
      <c r="L22" s="8" t="s">
        <v>216</v>
      </c>
      <c r="M22" s="8" t="s">
        <v>217</v>
      </c>
      <c r="N22" s="7">
        <v>27170.000000000004</v>
      </c>
      <c r="O22" s="7">
        <v>25392.523364485984</v>
      </c>
      <c r="P22" s="5" t="s">
        <v>117</v>
      </c>
      <c r="Q22" s="21">
        <v>43</v>
      </c>
      <c r="R22" s="3" t="s">
        <v>53</v>
      </c>
      <c r="S22" s="3" t="s">
        <v>53</v>
      </c>
      <c r="T22" s="12" t="s">
        <v>211</v>
      </c>
      <c r="U22" s="3" t="s">
        <v>44</v>
      </c>
      <c r="V22" s="3" t="s">
        <v>44</v>
      </c>
      <c r="W22" s="3" t="s">
        <v>43</v>
      </c>
      <c r="X22" s="3" t="s">
        <v>43</v>
      </c>
      <c r="Y22" s="2" t="s">
        <v>167</v>
      </c>
      <c r="Z22" s="2" t="s">
        <v>167</v>
      </c>
      <c r="AA22" s="2" t="s">
        <v>167</v>
      </c>
      <c r="AB22" s="1" t="s">
        <v>228</v>
      </c>
      <c r="AC22" s="2" t="s">
        <v>167</v>
      </c>
    </row>
    <row r="23" spans="1:29">
      <c r="A23" s="12" t="s">
        <v>38</v>
      </c>
      <c r="B23" s="12" t="s">
        <v>10</v>
      </c>
      <c r="C23" s="3"/>
      <c r="D23" s="12" t="s">
        <v>147</v>
      </c>
      <c r="E23" s="12" t="s">
        <v>8</v>
      </c>
      <c r="F23" s="12" t="s">
        <v>146</v>
      </c>
      <c r="G23" s="12" t="s">
        <v>50</v>
      </c>
      <c r="H23" s="12" t="s">
        <v>51</v>
      </c>
      <c r="I23" s="11"/>
      <c r="J23" s="31"/>
      <c r="K23" s="32"/>
      <c r="L23" s="8" t="s">
        <v>218</v>
      </c>
      <c r="M23" s="8" t="s">
        <v>219</v>
      </c>
      <c r="N23" s="7">
        <v>46950</v>
      </c>
      <c r="O23" s="7">
        <v>43878.504672897194</v>
      </c>
      <c r="P23" s="5" t="s">
        <v>117</v>
      </c>
      <c r="Q23" s="21">
        <v>43</v>
      </c>
      <c r="R23" s="3" t="s">
        <v>53</v>
      </c>
      <c r="S23" s="3" t="s">
        <v>53</v>
      </c>
      <c r="T23" s="12" t="s">
        <v>210</v>
      </c>
      <c r="U23" s="3" t="s">
        <v>44</v>
      </c>
      <c r="V23" s="3" t="s">
        <v>44</v>
      </c>
      <c r="W23" s="3" t="s">
        <v>43</v>
      </c>
      <c r="X23" s="3" t="s">
        <v>43</v>
      </c>
      <c r="Y23" s="2" t="s">
        <v>167</v>
      </c>
      <c r="Z23" s="2" t="s">
        <v>167</v>
      </c>
      <c r="AA23" s="2" t="s">
        <v>167</v>
      </c>
      <c r="AB23" s="22" t="s">
        <v>229</v>
      </c>
      <c r="AC23" s="2" t="s">
        <v>167</v>
      </c>
    </row>
    <row r="24" spans="1:29">
      <c r="A24" s="12" t="s">
        <v>38</v>
      </c>
      <c r="B24" s="12" t="s">
        <v>10</v>
      </c>
      <c r="C24" s="3"/>
      <c r="D24" s="12" t="s">
        <v>147</v>
      </c>
      <c r="E24" s="12" t="s">
        <v>8</v>
      </c>
      <c r="F24" s="12" t="s">
        <v>146</v>
      </c>
      <c r="G24" s="12" t="s">
        <v>50</v>
      </c>
      <c r="H24" s="12" t="s">
        <v>51</v>
      </c>
      <c r="I24" s="11"/>
      <c r="J24" s="31"/>
      <c r="K24" s="32"/>
      <c r="L24" s="8" t="s">
        <v>220</v>
      </c>
      <c r="M24" s="8" t="s">
        <v>334</v>
      </c>
      <c r="N24" s="7">
        <v>57915</v>
      </c>
      <c r="O24" s="7">
        <v>54126.168224299065</v>
      </c>
      <c r="P24" s="5" t="s">
        <v>117</v>
      </c>
      <c r="Q24" s="21" t="s">
        <v>224</v>
      </c>
      <c r="R24" s="3" t="s">
        <v>53</v>
      </c>
      <c r="S24" s="3" t="s">
        <v>53</v>
      </c>
      <c r="T24" s="12" t="s">
        <v>210</v>
      </c>
      <c r="U24" s="3" t="s">
        <v>44</v>
      </c>
      <c r="V24" s="3" t="s">
        <v>44</v>
      </c>
      <c r="W24" s="3" t="s">
        <v>43</v>
      </c>
      <c r="X24" s="3" t="s">
        <v>43</v>
      </c>
      <c r="Y24" s="2" t="s">
        <v>167</v>
      </c>
      <c r="Z24" s="2" t="s">
        <v>167</v>
      </c>
      <c r="AA24" s="2" t="s">
        <v>167</v>
      </c>
      <c r="AB24" s="22" t="s">
        <v>230</v>
      </c>
      <c r="AC24" s="2" t="s">
        <v>167</v>
      </c>
    </row>
    <row r="25" spans="1:29">
      <c r="A25" s="12" t="s">
        <v>38</v>
      </c>
      <c r="B25" s="12" t="s">
        <v>144</v>
      </c>
      <c r="C25" s="3" t="s">
        <v>49</v>
      </c>
      <c r="D25" s="12" t="s">
        <v>147</v>
      </c>
      <c r="E25" s="12" t="s">
        <v>8</v>
      </c>
      <c r="F25" s="12" t="s">
        <v>146</v>
      </c>
      <c r="G25" s="12" t="s">
        <v>50</v>
      </c>
      <c r="H25" s="12" t="s">
        <v>51</v>
      </c>
      <c r="I25" s="11"/>
      <c r="J25" s="31"/>
      <c r="K25" s="32"/>
      <c r="L25" s="8" t="s">
        <v>221</v>
      </c>
      <c r="M25" s="8" t="s">
        <v>335</v>
      </c>
      <c r="N25" s="7">
        <v>90090</v>
      </c>
      <c r="O25" s="7">
        <v>84196.261682242985</v>
      </c>
      <c r="P25" s="5" t="s">
        <v>117</v>
      </c>
      <c r="Q25" s="21" t="s">
        <v>225</v>
      </c>
      <c r="R25" s="3" t="s">
        <v>53</v>
      </c>
      <c r="S25" s="3" t="s">
        <v>53</v>
      </c>
      <c r="T25" s="12" t="s">
        <v>210</v>
      </c>
      <c r="U25" s="3" t="s">
        <v>44</v>
      </c>
      <c r="V25" s="3" t="s">
        <v>44</v>
      </c>
      <c r="W25" s="3" t="s">
        <v>43</v>
      </c>
      <c r="X25" s="3" t="s">
        <v>43</v>
      </c>
      <c r="Y25" s="2" t="s">
        <v>167</v>
      </c>
      <c r="Z25" s="2" t="s">
        <v>167</v>
      </c>
      <c r="AA25" s="2" t="s">
        <v>167</v>
      </c>
      <c r="AB25" s="22" t="s">
        <v>230</v>
      </c>
      <c r="AC25" s="2" t="s">
        <v>167</v>
      </c>
    </row>
    <row r="26" spans="1:29">
      <c r="A26" s="12" t="s">
        <v>38</v>
      </c>
      <c r="B26" s="12" t="s">
        <v>144</v>
      </c>
      <c r="C26" s="3" t="s">
        <v>49</v>
      </c>
      <c r="D26" s="12" t="s">
        <v>147</v>
      </c>
      <c r="E26" s="12" t="s">
        <v>8</v>
      </c>
      <c r="F26" s="12" t="s">
        <v>7</v>
      </c>
      <c r="G26" s="12" t="s">
        <v>50</v>
      </c>
      <c r="H26" s="12" t="s">
        <v>51</v>
      </c>
      <c r="I26" s="11"/>
      <c r="J26" s="31"/>
      <c r="K26" s="32"/>
      <c r="L26" s="8" t="s">
        <v>222</v>
      </c>
      <c r="M26" s="8" t="s">
        <v>336</v>
      </c>
      <c r="N26" s="7">
        <v>60620</v>
      </c>
      <c r="O26" s="7">
        <v>56654.20560747663</v>
      </c>
      <c r="P26" s="5" t="s">
        <v>117</v>
      </c>
      <c r="Q26" s="21" t="s">
        <v>226</v>
      </c>
      <c r="R26" s="3" t="s">
        <v>53</v>
      </c>
      <c r="S26" s="3" t="s">
        <v>53</v>
      </c>
      <c r="T26" s="12" t="s">
        <v>210</v>
      </c>
      <c r="U26" s="3" t="s">
        <v>44</v>
      </c>
      <c r="V26" s="3" t="s">
        <v>44</v>
      </c>
      <c r="W26" s="3" t="s">
        <v>43</v>
      </c>
      <c r="X26" s="3" t="s">
        <v>43</v>
      </c>
      <c r="Y26" s="2" t="s">
        <v>167</v>
      </c>
      <c r="Z26" s="2" t="s">
        <v>167</v>
      </c>
      <c r="AA26" s="2" t="s">
        <v>167</v>
      </c>
      <c r="AB26" s="22" t="s">
        <v>231</v>
      </c>
      <c r="AC26" s="2" t="s">
        <v>167</v>
      </c>
    </row>
    <row r="27" spans="1:29">
      <c r="A27" s="12" t="s">
        <v>38</v>
      </c>
      <c r="B27" s="12" t="s">
        <v>144</v>
      </c>
      <c r="C27" s="3" t="s">
        <v>49</v>
      </c>
      <c r="D27" s="12" t="s">
        <v>147</v>
      </c>
      <c r="E27" s="12" t="s">
        <v>8</v>
      </c>
      <c r="F27" s="12" t="s">
        <v>7</v>
      </c>
      <c r="G27" s="12" t="s">
        <v>50</v>
      </c>
      <c r="H27" s="12" t="s">
        <v>51</v>
      </c>
      <c r="I27" s="11"/>
      <c r="J27" s="31"/>
      <c r="K27" s="32"/>
      <c r="L27" s="8" t="s">
        <v>223</v>
      </c>
      <c r="M27" s="8" t="s">
        <v>337</v>
      </c>
      <c r="N27" s="7">
        <v>76890</v>
      </c>
      <c r="O27" s="7">
        <v>71859.813084112146</v>
      </c>
      <c r="P27" s="5" t="s">
        <v>117</v>
      </c>
      <c r="Q27" s="21" t="s">
        <v>227</v>
      </c>
      <c r="R27" s="3" t="s">
        <v>53</v>
      </c>
      <c r="S27" s="3" t="s">
        <v>53</v>
      </c>
      <c r="T27" s="12" t="s">
        <v>210</v>
      </c>
      <c r="U27" s="3" t="s">
        <v>44</v>
      </c>
      <c r="V27" s="3" t="s">
        <v>44</v>
      </c>
      <c r="W27" s="3" t="s">
        <v>43</v>
      </c>
      <c r="X27" s="3" t="s">
        <v>43</v>
      </c>
      <c r="Y27" s="2" t="s">
        <v>167</v>
      </c>
      <c r="Z27" s="2" t="s">
        <v>167</v>
      </c>
      <c r="AA27" s="2" t="s">
        <v>167</v>
      </c>
      <c r="AB27" s="22" t="s">
        <v>231</v>
      </c>
      <c r="AC27" s="2" t="s">
        <v>167</v>
      </c>
    </row>
    <row r="28" spans="1:29">
      <c r="A28" s="199" t="s">
        <v>232</v>
      </c>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row>
    <row r="29" spans="1:29">
      <c r="A29" s="12" t="s">
        <v>38</v>
      </c>
      <c r="B29" s="12" t="s">
        <v>144</v>
      </c>
      <c r="C29" s="3" t="s">
        <v>49</v>
      </c>
      <c r="D29" s="12" t="s">
        <v>147</v>
      </c>
      <c r="E29" s="12" t="s">
        <v>240</v>
      </c>
      <c r="F29" s="12" t="s">
        <v>146</v>
      </c>
      <c r="G29" s="12" t="s">
        <v>39</v>
      </c>
      <c r="H29" s="12" t="s">
        <v>6</v>
      </c>
      <c r="I29" s="11"/>
      <c r="J29" s="31"/>
      <c r="K29" s="32"/>
      <c r="L29" s="8" t="s">
        <v>235</v>
      </c>
      <c r="M29" s="8" t="s">
        <v>338</v>
      </c>
      <c r="N29" s="7">
        <v>156000</v>
      </c>
      <c r="O29" s="7">
        <v>145794.39252336448</v>
      </c>
      <c r="P29" s="5" t="s">
        <v>41</v>
      </c>
      <c r="Q29" s="21" t="s">
        <v>243</v>
      </c>
      <c r="R29" s="3" t="s">
        <v>42</v>
      </c>
      <c r="S29" s="3" t="s">
        <v>42</v>
      </c>
      <c r="T29" s="12" t="s">
        <v>210</v>
      </c>
      <c r="U29" s="3" t="s">
        <v>44</v>
      </c>
      <c r="V29" s="3" t="s">
        <v>44</v>
      </c>
      <c r="W29" s="3" t="s">
        <v>43</v>
      </c>
      <c r="X29" s="3" t="s">
        <v>43</v>
      </c>
      <c r="Y29" s="2" t="s">
        <v>167</v>
      </c>
      <c r="Z29" s="2" t="s">
        <v>167</v>
      </c>
      <c r="AA29" s="2" t="s">
        <v>167</v>
      </c>
      <c r="AB29" s="22" t="s">
        <v>247</v>
      </c>
      <c r="AC29" s="2" t="s">
        <v>167</v>
      </c>
    </row>
    <row r="30" spans="1:29">
      <c r="A30" s="12" t="s">
        <v>38</v>
      </c>
      <c r="B30" s="12" t="s">
        <v>144</v>
      </c>
      <c r="C30" s="3" t="s">
        <v>49</v>
      </c>
      <c r="D30" s="12" t="s">
        <v>147</v>
      </c>
      <c r="E30" s="12" t="s">
        <v>240</v>
      </c>
      <c r="F30" s="12" t="s">
        <v>146</v>
      </c>
      <c r="G30" s="12" t="s">
        <v>39</v>
      </c>
      <c r="H30" s="12" t="s">
        <v>241</v>
      </c>
      <c r="I30" s="11"/>
      <c r="J30" s="31"/>
      <c r="K30" s="32"/>
      <c r="L30" s="8" t="s">
        <v>236</v>
      </c>
      <c r="M30" s="8" t="s">
        <v>339</v>
      </c>
      <c r="N30" s="7">
        <v>428000</v>
      </c>
      <c r="O30" s="7">
        <v>400000</v>
      </c>
      <c r="P30" s="5" t="s">
        <v>41</v>
      </c>
      <c r="Q30" s="21" t="s">
        <v>244</v>
      </c>
      <c r="R30" s="3" t="s">
        <v>42</v>
      </c>
      <c r="S30" s="3" t="s">
        <v>42</v>
      </c>
      <c r="T30" s="12" t="s">
        <v>211</v>
      </c>
      <c r="U30" s="3" t="s">
        <v>44</v>
      </c>
      <c r="V30" s="3" t="s">
        <v>44</v>
      </c>
      <c r="W30" s="3" t="s">
        <v>43</v>
      </c>
      <c r="X30" s="3" t="s">
        <v>43</v>
      </c>
      <c r="Y30" s="2" t="s">
        <v>167</v>
      </c>
      <c r="Z30" s="2" t="s">
        <v>167</v>
      </c>
      <c r="AA30" s="2" t="s">
        <v>167</v>
      </c>
      <c r="AB30" s="22" t="s">
        <v>248</v>
      </c>
      <c r="AC30" s="2" t="s">
        <v>167</v>
      </c>
    </row>
    <row r="31" spans="1:29">
      <c r="A31" s="12" t="s">
        <v>38</v>
      </c>
      <c r="B31" s="12" t="s">
        <v>144</v>
      </c>
      <c r="C31" s="3" t="s">
        <v>49</v>
      </c>
      <c r="D31" s="12" t="s">
        <v>147</v>
      </c>
      <c r="E31" s="12" t="s">
        <v>240</v>
      </c>
      <c r="F31" s="12" t="s">
        <v>7</v>
      </c>
      <c r="G31" s="12" t="s">
        <v>39</v>
      </c>
      <c r="H31" s="12" t="s">
        <v>6</v>
      </c>
      <c r="I31" s="11"/>
      <c r="J31" s="31"/>
      <c r="K31" s="32"/>
      <c r="L31" s="8" t="s">
        <v>237</v>
      </c>
      <c r="M31" s="8" t="s">
        <v>340</v>
      </c>
      <c r="N31" s="7">
        <v>206600</v>
      </c>
      <c r="O31" s="7">
        <v>193084.11214953271</v>
      </c>
      <c r="P31" s="5" t="s">
        <v>41</v>
      </c>
      <c r="Q31" s="21" t="s">
        <v>245</v>
      </c>
      <c r="R31" s="3" t="s">
        <v>42</v>
      </c>
      <c r="S31" s="3" t="s">
        <v>42</v>
      </c>
      <c r="T31" s="12" t="s">
        <v>210</v>
      </c>
      <c r="U31" s="3" t="s">
        <v>44</v>
      </c>
      <c r="V31" s="3" t="s">
        <v>44</v>
      </c>
      <c r="W31" s="3" t="s">
        <v>43</v>
      </c>
      <c r="X31" s="3" t="s">
        <v>43</v>
      </c>
      <c r="Y31" s="2" t="s">
        <v>167</v>
      </c>
      <c r="Z31" s="2" t="s">
        <v>167</v>
      </c>
      <c r="AA31" s="2" t="s">
        <v>167</v>
      </c>
      <c r="AB31" s="22" t="s">
        <v>249</v>
      </c>
      <c r="AC31" s="2" t="s">
        <v>167</v>
      </c>
    </row>
    <row r="32" spans="1:29">
      <c r="A32" s="12" t="s">
        <v>38</v>
      </c>
      <c r="B32" s="12" t="s">
        <v>144</v>
      </c>
      <c r="C32" s="3" t="s">
        <v>49</v>
      </c>
      <c r="D32" s="12" t="s">
        <v>147</v>
      </c>
      <c r="E32" s="12" t="s">
        <v>240</v>
      </c>
      <c r="F32" s="12" t="s">
        <v>7</v>
      </c>
      <c r="G32" s="12" t="s">
        <v>39</v>
      </c>
      <c r="H32" s="12" t="s">
        <v>6</v>
      </c>
      <c r="I32" s="11"/>
      <c r="J32" s="31"/>
      <c r="K32" s="32"/>
      <c r="L32" s="8" t="s">
        <v>238</v>
      </c>
      <c r="M32" s="8" t="s">
        <v>341</v>
      </c>
      <c r="N32" s="7">
        <v>275470</v>
      </c>
      <c r="O32" s="7">
        <v>257448.5981308411</v>
      </c>
      <c r="P32" s="5" t="s">
        <v>41</v>
      </c>
      <c r="Q32" s="21" t="s">
        <v>245</v>
      </c>
      <c r="R32" s="3" t="s">
        <v>42</v>
      </c>
      <c r="S32" s="3" t="s">
        <v>42</v>
      </c>
      <c r="T32" s="12" t="s">
        <v>210</v>
      </c>
      <c r="U32" s="3" t="s">
        <v>44</v>
      </c>
      <c r="V32" s="3" t="s">
        <v>44</v>
      </c>
      <c r="W32" s="3" t="s">
        <v>43</v>
      </c>
      <c r="X32" s="3" t="s">
        <v>43</v>
      </c>
      <c r="Y32" s="2" t="s">
        <v>167</v>
      </c>
      <c r="Z32" s="2" t="s">
        <v>167</v>
      </c>
      <c r="AA32" s="2" t="s">
        <v>167</v>
      </c>
      <c r="AB32" s="22" t="s">
        <v>249</v>
      </c>
      <c r="AC32" s="2" t="s">
        <v>167</v>
      </c>
    </row>
    <row r="33" spans="1:29">
      <c r="A33" s="12" t="s">
        <v>38</v>
      </c>
      <c r="B33" s="12" t="s">
        <v>144</v>
      </c>
      <c r="C33" s="3" t="s">
        <v>49</v>
      </c>
      <c r="D33" s="12" t="s">
        <v>147</v>
      </c>
      <c r="E33" s="12" t="s">
        <v>240</v>
      </c>
      <c r="F33" s="12" t="s">
        <v>7</v>
      </c>
      <c r="G33" s="12" t="s">
        <v>39</v>
      </c>
      <c r="H33" s="12" t="s">
        <v>6</v>
      </c>
      <c r="I33" s="11"/>
      <c r="J33" s="31"/>
      <c r="K33" s="32"/>
      <c r="L33" s="8" t="s">
        <v>239</v>
      </c>
      <c r="M33" s="8" t="s">
        <v>342</v>
      </c>
      <c r="N33" s="7">
        <v>297840</v>
      </c>
      <c r="O33" s="7">
        <v>278355.14018691587</v>
      </c>
      <c r="P33" s="5" t="s">
        <v>41</v>
      </c>
      <c r="Q33" s="21" t="s">
        <v>245</v>
      </c>
      <c r="R33" s="3" t="s">
        <v>42</v>
      </c>
      <c r="S33" s="3" t="s">
        <v>42</v>
      </c>
      <c r="T33" s="12" t="s">
        <v>210</v>
      </c>
      <c r="U33" s="3" t="s">
        <v>44</v>
      </c>
      <c r="V33" s="3" t="s">
        <v>44</v>
      </c>
      <c r="W33" s="3" t="s">
        <v>43</v>
      </c>
      <c r="X33" s="3" t="s">
        <v>43</v>
      </c>
      <c r="Y33" s="2" t="s">
        <v>167</v>
      </c>
      <c r="Z33" s="2" t="s">
        <v>167</v>
      </c>
      <c r="AA33" s="2" t="s">
        <v>167</v>
      </c>
      <c r="AB33" s="22" t="s">
        <v>249</v>
      </c>
      <c r="AC33" s="2" t="s">
        <v>167</v>
      </c>
    </row>
    <row r="34" spans="1:29">
      <c r="A34" s="199" t="s">
        <v>250</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row>
    <row r="35" spans="1:29">
      <c r="A35" s="12" t="s">
        <v>38</v>
      </c>
      <c r="B35" s="12" t="s">
        <v>10</v>
      </c>
      <c r="C35" s="3"/>
      <c r="D35" s="12" t="s">
        <v>147</v>
      </c>
      <c r="E35" s="12" t="s">
        <v>240</v>
      </c>
      <c r="F35" s="12" t="s">
        <v>146</v>
      </c>
      <c r="G35" s="12" t="s">
        <v>50</v>
      </c>
      <c r="H35" s="12" t="s">
        <v>51</v>
      </c>
      <c r="I35" s="11"/>
      <c r="J35" s="31"/>
      <c r="K35" s="32"/>
      <c r="L35" s="8" t="s">
        <v>251</v>
      </c>
      <c r="M35" s="8" t="s">
        <v>343</v>
      </c>
      <c r="N35" s="7">
        <v>54000</v>
      </c>
      <c r="O35" s="7">
        <v>50467.289719626162</v>
      </c>
      <c r="P35" s="5" t="s">
        <v>117</v>
      </c>
      <c r="Q35" s="21" t="s">
        <v>260</v>
      </c>
      <c r="R35" s="3" t="s">
        <v>53</v>
      </c>
      <c r="S35" s="3" t="s">
        <v>53</v>
      </c>
      <c r="T35" s="12" t="s">
        <v>210</v>
      </c>
      <c r="U35" s="3" t="s">
        <v>43</v>
      </c>
      <c r="V35" s="3" t="s">
        <v>44</v>
      </c>
      <c r="W35" s="3" t="s">
        <v>43</v>
      </c>
      <c r="X35" s="3" t="s">
        <v>43</v>
      </c>
      <c r="Y35" s="2" t="s">
        <v>167</v>
      </c>
      <c r="Z35" s="2" t="s">
        <v>167</v>
      </c>
      <c r="AA35" s="2" t="s">
        <v>167</v>
      </c>
      <c r="AB35" s="22" t="s">
        <v>246</v>
      </c>
      <c r="AC35" s="2" t="s">
        <v>167</v>
      </c>
    </row>
    <row r="36" spans="1:29">
      <c r="A36" s="12" t="s">
        <v>38</v>
      </c>
      <c r="B36" s="12" t="s">
        <v>144</v>
      </c>
      <c r="C36" s="3" t="s">
        <v>49</v>
      </c>
      <c r="D36" s="12" t="s">
        <v>147</v>
      </c>
      <c r="E36" s="12" t="s">
        <v>240</v>
      </c>
      <c r="F36" s="12" t="s">
        <v>146</v>
      </c>
      <c r="G36" s="12" t="s">
        <v>50</v>
      </c>
      <c r="H36" s="12" t="s">
        <v>51</v>
      </c>
      <c r="I36" s="11"/>
      <c r="J36" s="24" t="s">
        <v>358</v>
      </c>
      <c r="K36" s="32"/>
      <c r="L36" s="8" t="s">
        <v>252</v>
      </c>
      <c r="M36" s="8" t="s">
        <v>253</v>
      </c>
      <c r="N36" s="7">
        <v>108900</v>
      </c>
      <c r="O36" s="7">
        <v>101775.70093457944</v>
      </c>
      <c r="P36" s="5" t="s">
        <v>117</v>
      </c>
      <c r="Q36" s="21" t="s">
        <v>243</v>
      </c>
      <c r="R36" s="3" t="s">
        <v>53</v>
      </c>
      <c r="S36" s="3" t="s">
        <v>53</v>
      </c>
      <c r="T36" s="12" t="s">
        <v>210</v>
      </c>
      <c r="U36" s="3" t="s">
        <v>44</v>
      </c>
      <c r="V36" s="3" t="s">
        <v>44</v>
      </c>
      <c r="W36" s="3" t="s">
        <v>43</v>
      </c>
      <c r="X36" s="3" t="s">
        <v>43</v>
      </c>
      <c r="Y36" s="2" t="s">
        <v>167</v>
      </c>
      <c r="Z36" s="2" t="s">
        <v>167</v>
      </c>
      <c r="AA36" s="2" t="s">
        <v>167</v>
      </c>
      <c r="AB36" s="22" t="s">
        <v>247</v>
      </c>
      <c r="AC36" s="2" t="s">
        <v>167</v>
      </c>
    </row>
    <row r="37" spans="1:29">
      <c r="A37" s="12" t="s">
        <v>38</v>
      </c>
      <c r="B37" s="12" t="s">
        <v>144</v>
      </c>
      <c r="C37" s="3" t="s">
        <v>49</v>
      </c>
      <c r="D37" s="12" t="s">
        <v>147</v>
      </c>
      <c r="E37" s="12" t="s">
        <v>240</v>
      </c>
      <c r="F37" s="12" t="s">
        <v>146</v>
      </c>
      <c r="G37" s="12" t="s">
        <v>50</v>
      </c>
      <c r="H37" s="12" t="s">
        <v>51</v>
      </c>
      <c r="I37" s="11"/>
      <c r="J37" s="31"/>
      <c r="K37" s="32"/>
      <c r="L37" s="8" t="s">
        <v>254</v>
      </c>
      <c r="M37" s="8" t="s">
        <v>344</v>
      </c>
      <c r="N37" s="7">
        <v>255000</v>
      </c>
      <c r="O37" s="7">
        <v>238317.75700934578</v>
      </c>
      <c r="P37" s="5" t="s">
        <v>117</v>
      </c>
      <c r="Q37" s="21" t="s">
        <v>261</v>
      </c>
      <c r="R37" s="3" t="s">
        <v>53</v>
      </c>
      <c r="S37" s="3" t="s">
        <v>53</v>
      </c>
      <c r="T37" s="12" t="s">
        <v>210</v>
      </c>
      <c r="U37" s="3" t="s">
        <v>44</v>
      </c>
      <c r="V37" s="3" t="s">
        <v>44</v>
      </c>
      <c r="W37" s="3" t="s">
        <v>43</v>
      </c>
      <c r="X37" s="3" t="s">
        <v>43</v>
      </c>
      <c r="Y37" s="2" t="s">
        <v>167</v>
      </c>
      <c r="Z37" s="2" t="s">
        <v>167</v>
      </c>
      <c r="AA37" s="2" t="s">
        <v>167</v>
      </c>
      <c r="AB37" s="22" t="s">
        <v>248</v>
      </c>
      <c r="AC37" s="2" t="s">
        <v>167</v>
      </c>
    </row>
    <row r="38" spans="1:29">
      <c r="A38" s="12" t="s">
        <v>38</v>
      </c>
      <c r="B38" s="12" t="s">
        <v>144</v>
      </c>
      <c r="C38" s="3" t="s">
        <v>49</v>
      </c>
      <c r="D38" s="12" t="s">
        <v>147</v>
      </c>
      <c r="E38" s="12" t="s">
        <v>240</v>
      </c>
      <c r="F38" s="12" t="s">
        <v>146</v>
      </c>
      <c r="G38" s="12" t="s">
        <v>50</v>
      </c>
      <c r="H38" s="12" t="s">
        <v>51</v>
      </c>
      <c r="I38" s="11"/>
      <c r="J38" s="31"/>
      <c r="K38" s="32"/>
      <c r="L38" s="8" t="s">
        <v>255</v>
      </c>
      <c r="M38" s="8" t="s">
        <v>345</v>
      </c>
      <c r="N38" s="7">
        <v>153100</v>
      </c>
      <c r="O38" s="7">
        <v>143084.11214953271</v>
      </c>
      <c r="P38" s="5" t="s">
        <v>117</v>
      </c>
      <c r="Q38" s="21" t="s">
        <v>261</v>
      </c>
      <c r="R38" s="3" t="s">
        <v>53</v>
      </c>
      <c r="S38" s="3" t="s">
        <v>53</v>
      </c>
      <c r="T38" s="12" t="s">
        <v>210</v>
      </c>
      <c r="U38" s="3" t="s">
        <v>44</v>
      </c>
      <c r="V38" s="3" t="s">
        <v>44</v>
      </c>
      <c r="W38" s="3" t="s">
        <v>43</v>
      </c>
      <c r="X38" s="3" t="s">
        <v>43</v>
      </c>
      <c r="Y38" s="2" t="s">
        <v>167</v>
      </c>
      <c r="Z38" s="2" t="s">
        <v>167</v>
      </c>
      <c r="AA38" s="2" t="s">
        <v>167</v>
      </c>
      <c r="AB38" s="22" t="s">
        <v>248</v>
      </c>
      <c r="AC38" s="2" t="s">
        <v>167</v>
      </c>
    </row>
    <row r="39" spans="1:29">
      <c r="A39" s="12" t="s">
        <v>38</v>
      </c>
      <c r="B39" s="12" t="s">
        <v>144</v>
      </c>
      <c r="C39" s="3" t="s">
        <v>49</v>
      </c>
      <c r="D39" s="12" t="s">
        <v>147</v>
      </c>
      <c r="E39" s="12" t="s">
        <v>240</v>
      </c>
      <c r="F39" s="12" t="s">
        <v>146</v>
      </c>
      <c r="G39" s="12" t="s">
        <v>50</v>
      </c>
      <c r="H39" s="12" t="s">
        <v>51</v>
      </c>
      <c r="I39" s="11"/>
      <c r="J39" s="31"/>
      <c r="K39" s="32"/>
      <c r="L39" s="8" t="s">
        <v>254</v>
      </c>
      <c r="M39" s="8" t="s">
        <v>346</v>
      </c>
      <c r="N39" s="7">
        <v>255000</v>
      </c>
      <c r="O39" s="7">
        <v>238317.75700934578</v>
      </c>
      <c r="P39" s="5" t="s">
        <v>117</v>
      </c>
      <c r="Q39" s="21" t="s">
        <v>261</v>
      </c>
      <c r="R39" s="3" t="s">
        <v>53</v>
      </c>
      <c r="S39" s="3" t="s">
        <v>53</v>
      </c>
      <c r="T39" s="12" t="s">
        <v>210</v>
      </c>
      <c r="U39" s="3" t="s">
        <v>44</v>
      </c>
      <c r="V39" s="3" t="s">
        <v>44</v>
      </c>
      <c r="W39" s="3" t="s">
        <v>43</v>
      </c>
      <c r="X39" s="3" t="s">
        <v>43</v>
      </c>
      <c r="Y39" s="2" t="s">
        <v>167</v>
      </c>
      <c r="Z39" s="2" t="s">
        <v>167</v>
      </c>
      <c r="AA39" s="2" t="s">
        <v>167</v>
      </c>
      <c r="AB39" s="22" t="s">
        <v>248</v>
      </c>
      <c r="AC39" s="2" t="s">
        <v>167</v>
      </c>
    </row>
    <row r="40" spans="1:29">
      <c r="A40" s="12" t="s">
        <v>38</v>
      </c>
      <c r="B40" s="12" t="s">
        <v>10</v>
      </c>
      <c r="C40" s="3"/>
      <c r="D40" s="12" t="s">
        <v>147</v>
      </c>
      <c r="E40" s="12" t="s">
        <v>240</v>
      </c>
      <c r="F40" s="12" t="s">
        <v>7</v>
      </c>
      <c r="G40" s="12" t="s">
        <v>50</v>
      </c>
      <c r="H40" s="12" t="s">
        <v>51</v>
      </c>
      <c r="I40" s="11"/>
      <c r="J40" s="31"/>
      <c r="K40" s="32"/>
      <c r="L40" s="8" t="s">
        <v>256</v>
      </c>
      <c r="M40" s="8" t="s">
        <v>257</v>
      </c>
      <c r="N40" s="7">
        <v>80899.947271045326</v>
      </c>
      <c r="O40" s="7">
        <v>75607.427356117129</v>
      </c>
      <c r="P40" s="5" t="s">
        <v>117</v>
      </c>
      <c r="Q40" s="23" t="s">
        <v>262</v>
      </c>
      <c r="R40" s="3" t="s">
        <v>53</v>
      </c>
      <c r="S40" s="3" t="s">
        <v>53</v>
      </c>
      <c r="T40" s="12" t="s">
        <v>211</v>
      </c>
      <c r="U40" s="3" t="s">
        <v>44</v>
      </c>
      <c r="V40" s="3" t="s">
        <v>44</v>
      </c>
      <c r="W40" s="3" t="s">
        <v>43</v>
      </c>
      <c r="X40" s="3" t="s">
        <v>43</v>
      </c>
      <c r="Y40" s="2" t="s">
        <v>167</v>
      </c>
      <c r="Z40" s="2" t="s">
        <v>167</v>
      </c>
      <c r="AA40" s="2" t="s">
        <v>167</v>
      </c>
      <c r="AB40" s="22" t="s">
        <v>264</v>
      </c>
      <c r="AC40" s="2" t="s">
        <v>167</v>
      </c>
    </row>
    <row r="41" spans="1:29">
      <c r="A41" s="12" t="s">
        <v>38</v>
      </c>
      <c r="B41" s="12" t="s">
        <v>144</v>
      </c>
      <c r="C41" s="3" t="s">
        <v>49</v>
      </c>
      <c r="D41" s="12" t="s">
        <v>147</v>
      </c>
      <c r="E41" s="12" t="s">
        <v>240</v>
      </c>
      <c r="F41" s="12" t="s">
        <v>7</v>
      </c>
      <c r="G41" s="12" t="s">
        <v>50</v>
      </c>
      <c r="H41" s="12" t="s">
        <v>51</v>
      </c>
      <c r="I41" s="11"/>
      <c r="J41" s="31"/>
      <c r="K41" s="32"/>
      <c r="L41" s="8" t="s">
        <v>258</v>
      </c>
      <c r="M41" s="8" t="s">
        <v>259</v>
      </c>
      <c r="N41" s="7">
        <v>152900</v>
      </c>
      <c r="O41" s="7">
        <v>142897.19626168223</v>
      </c>
      <c r="P41" s="5" t="s">
        <v>117</v>
      </c>
      <c r="Q41" s="23" t="s">
        <v>263</v>
      </c>
      <c r="R41" s="3" t="s">
        <v>53</v>
      </c>
      <c r="S41" s="3" t="s">
        <v>53</v>
      </c>
      <c r="T41" s="12" t="s">
        <v>211</v>
      </c>
      <c r="U41" s="3" t="s">
        <v>44</v>
      </c>
      <c r="V41" s="3" t="s">
        <v>44</v>
      </c>
      <c r="W41" s="3" t="s">
        <v>43</v>
      </c>
      <c r="X41" s="3" t="s">
        <v>43</v>
      </c>
      <c r="Y41" s="2" t="s">
        <v>167</v>
      </c>
      <c r="Z41" s="2" t="s">
        <v>167</v>
      </c>
      <c r="AA41" s="2" t="s">
        <v>167</v>
      </c>
      <c r="AB41" s="22" t="s">
        <v>264</v>
      </c>
      <c r="AC41" s="2" t="s">
        <v>167</v>
      </c>
    </row>
    <row r="42" spans="1:29">
      <c r="A42" s="12" t="s">
        <v>38</v>
      </c>
      <c r="B42" s="12" t="s">
        <v>144</v>
      </c>
      <c r="C42" s="3" t="s">
        <v>49</v>
      </c>
      <c r="D42" s="12" t="s">
        <v>147</v>
      </c>
      <c r="E42" s="12" t="s">
        <v>240</v>
      </c>
      <c r="F42" s="12" t="s">
        <v>7</v>
      </c>
      <c r="G42" s="12" t="s">
        <v>50</v>
      </c>
      <c r="H42" s="12" t="s">
        <v>51</v>
      </c>
      <c r="I42" s="11"/>
      <c r="J42" s="31"/>
      <c r="K42" s="32"/>
      <c r="L42" s="8" t="s">
        <v>4013</v>
      </c>
      <c r="M42" s="8" t="s">
        <v>4014</v>
      </c>
      <c r="N42" s="7">
        <v>187005</v>
      </c>
      <c r="O42" s="7">
        <v>174771</v>
      </c>
      <c r="P42" s="5" t="s">
        <v>117</v>
      </c>
      <c r="Q42" s="144" t="s">
        <v>4227</v>
      </c>
      <c r="R42" s="3" t="s">
        <v>53</v>
      </c>
      <c r="S42" s="3" t="s">
        <v>53</v>
      </c>
      <c r="T42" s="12" t="s">
        <v>210</v>
      </c>
      <c r="U42" s="3" t="s">
        <v>44</v>
      </c>
      <c r="V42" s="3" t="s">
        <v>44</v>
      </c>
      <c r="W42" s="3" t="s">
        <v>43</v>
      </c>
      <c r="X42" s="3" t="s">
        <v>43</v>
      </c>
      <c r="Y42" s="2"/>
      <c r="Z42" s="2"/>
      <c r="AA42" s="2"/>
      <c r="AB42" s="22" t="s">
        <v>249</v>
      </c>
      <c r="AC42" s="2"/>
    </row>
    <row r="43" spans="1:29">
      <c r="A43" s="199" t="s">
        <v>265</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row>
    <row r="44" spans="1:29">
      <c r="A44" s="12" t="s">
        <v>38</v>
      </c>
      <c r="B44" s="12" t="s">
        <v>144</v>
      </c>
      <c r="C44" s="3" t="s">
        <v>49</v>
      </c>
      <c r="D44" s="12" t="s">
        <v>147</v>
      </c>
      <c r="E44" s="12" t="s">
        <v>8</v>
      </c>
      <c r="F44" s="12" t="s">
        <v>146</v>
      </c>
      <c r="G44" s="12" t="s">
        <v>39</v>
      </c>
      <c r="H44" s="12" t="s">
        <v>6</v>
      </c>
      <c r="I44" s="11"/>
      <c r="J44" s="31"/>
      <c r="K44" s="32"/>
      <c r="L44" s="8" t="s">
        <v>266</v>
      </c>
      <c r="M44" s="8" t="s">
        <v>267</v>
      </c>
      <c r="N44" s="7">
        <v>97185</v>
      </c>
      <c r="O44" s="7">
        <v>90827.102803738308</v>
      </c>
      <c r="P44" s="5" t="s">
        <v>41</v>
      </c>
      <c r="Q44" s="21">
        <v>52</v>
      </c>
      <c r="R44" s="3" t="s">
        <v>42</v>
      </c>
      <c r="S44" s="3" t="s">
        <v>42</v>
      </c>
      <c r="T44" s="12" t="s">
        <v>210</v>
      </c>
      <c r="U44" s="3" t="s">
        <v>44</v>
      </c>
      <c r="V44" s="3" t="s">
        <v>44</v>
      </c>
      <c r="W44" s="3" t="s">
        <v>43</v>
      </c>
      <c r="X44" s="3" t="s">
        <v>43</v>
      </c>
      <c r="Y44" s="2" t="s">
        <v>167</v>
      </c>
      <c r="Z44" s="2" t="s">
        <v>167</v>
      </c>
      <c r="AA44" s="2" t="s">
        <v>167</v>
      </c>
      <c r="AB44" s="22" t="s">
        <v>230</v>
      </c>
      <c r="AC44" s="2" t="s">
        <v>167</v>
      </c>
    </row>
    <row r="45" spans="1:29">
      <c r="A45" s="12" t="s">
        <v>38</v>
      </c>
      <c r="B45" s="12" t="s">
        <v>144</v>
      </c>
      <c r="C45" s="3" t="s">
        <v>49</v>
      </c>
      <c r="D45" s="12" t="s">
        <v>147</v>
      </c>
      <c r="E45" s="12" t="s">
        <v>8</v>
      </c>
      <c r="F45" s="12" t="s">
        <v>146</v>
      </c>
      <c r="G45" s="12" t="s">
        <v>39</v>
      </c>
      <c r="H45" s="12" t="s">
        <v>241</v>
      </c>
      <c r="I45" s="11"/>
      <c r="J45" s="31"/>
      <c r="K45" s="32"/>
      <c r="L45" s="8" t="s">
        <v>268</v>
      </c>
      <c r="M45" s="8" t="s">
        <v>269</v>
      </c>
      <c r="N45" s="7">
        <v>146542</v>
      </c>
      <c r="O45" s="7">
        <v>136955.14018691587</v>
      </c>
      <c r="P45" s="5" t="s">
        <v>41</v>
      </c>
      <c r="Q45" s="21">
        <v>61</v>
      </c>
      <c r="R45" s="3" t="s">
        <v>42</v>
      </c>
      <c r="S45" s="3" t="s">
        <v>42</v>
      </c>
      <c r="T45" s="12" t="s">
        <v>210</v>
      </c>
      <c r="U45" s="3" t="s">
        <v>44</v>
      </c>
      <c r="V45" s="3" t="s">
        <v>44</v>
      </c>
      <c r="W45" s="3" t="s">
        <v>43</v>
      </c>
      <c r="X45" s="3" t="s">
        <v>43</v>
      </c>
      <c r="Y45" s="2" t="s">
        <v>167</v>
      </c>
      <c r="Z45" s="2" t="s">
        <v>167</v>
      </c>
      <c r="AA45" s="2" t="s">
        <v>167</v>
      </c>
      <c r="AB45" s="22" t="s">
        <v>230</v>
      </c>
      <c r="AC45" s="2" t="s">
        <v>167</v>
      </c>
    </row>
    <row r="46" spans="1:29">
      <c r="A46" s="12" t="s">
        <v>38</v>
      </c>
      <c r="B46" s="12" t="s">
        <v>144</v>
      </c>
      <c r="C46" s="3" t="s">
        <v>49</v>
      </c>
      <c r="D46" s="12" t="s">
        <v>147</v>
      </c>
      <c r="E46" s="12" t="s">
        <v>8</v>
      </c>
      <c r="F46" s="12" t="s">
        <v>146</v>
      </c>
      <c r="G46" s="12" t="s">
        <v>39</v>
      </c>
      <c r="H46" s="12" t="s">
        <v>241</v>
      </c>
      <c r="I46" s="11"/>
      <c r="J46" s="31"/>
      <c r="K46" s="32"/>
      <c r="L46" s="8" t="s">
        <v>270</v>
      </c>
      <c r="M46" s="8" t="s">
        <v>271</v>
      </c>
      <c r="N46" s="7">
        <v>182897</v>
      </c>
      <c r="O46" s="7">
        <v>170931.77570093458</v>
      </c>
      <c r="P46" s="5" t="s">
        <v>41</v>
      </c>
      <c r="Q46" s="21">
        <v>71</v>
      </c>
      <c r="R46" s="3" t="s">
        <v>42</v>
      </c>
      <c r="S46" s="3" t="s">
        <v>42</v>
      </c>
      <c r="T46" s="12" t="s">
        <v>210</v>
      </c>
      <c r="U46" s="3" t="s">
        <v>44</v>
      </c>
      <c r="V46" s="3" t="s">
        <v>44</v>
      </c>
      <c r="W46" s="3" t="s">
        <v>43</v>
      </c>
      <c r="X46" s="3" t="s">
        <v>43</v>
      </c>
      <c r="Y46" s="2" t="s">
        <v>167</v>
      </c>
      <c r="Z46" s="2" t="s">
        <v>167</v>
      </c>
      <c r="AA46" s="2" t="s">
        <v>167</v>
      </c>
      <c r="AB46" s="22" t="s">
        <v>230</v>
      </c>
      <c r="AC46" s="2" t="s">
        <v>167</v>
      </c>
    </row>
    <row r="47" spans="1:29">
      <c r="A47" s="12" t="s">
        <v>38</v>
      </c>
      <c r="B47" s="12" t="s">
        <v>144</v>
      </c>
      <c r="C47" s="3" t="s">
        <v>49</v>
      </c>
      <c r="D47" s="12" t="s">
        <v>147</v>
      </c>
      <c r="E47" s="12" t="s">
        <v>8</v>
      </c>
      <c r="F47" s="12" t="s">
        <v>7</v>
      </c>
      <c r="G47" s="12" t="s">
        <v>39</v>
      </c>
      <c r="H47" s="12" t="s">
        <v>6</v>
      </c>
      <c r="I47" s="11"/>
      <c r="J47" s="31"/>
      <c r="K47" s="32"/>
      <c r="L47" s="8" t="s">
        <v>272</v>
      </c>
      <c r="M47" s="8" t="s">
        <v>347</v>
      </c>
      <c r="N47" s="7">
        <v>114350</v>
      </c>
      <c r="O47" s="7">
        <v>106869.15887850466</v>
      </c>
      <c r="P47" s="5" t="s">
        <v>117</v>
      </c>
      <c r="Q47" s="21" t="s">
        <v>226</v>
      </c>
      <c r="R47" s="3" t="s">
        <v>42</v>
      </c>
      <c r="S47" s="3" t="s">
        <v>42</v>
      </c>
      <c r="T47" s="12" t="s">
        <v>211</v>
      </c>
      <c r="U47" s="3" t="s">
        <v>44</v>
      </c>
      <c r="V47" s="3" t="s">
        <v>44</v>
      </c>
      <c r="W47" s="3" t="s">
        <v>43</v>
      </c>
      <c r="X47" s="3" t="s">
        <v>43</v>
      </c>
      <c r="Y47" s="2" t="s">
        <v>167</v>
      </c>
      <c r="Z47" s="2" t="s">
        <v>167</v>
      </c>
      <c r="AA47" s="2" t="s">
        <v>167</v>
      </c>
      <c r="AB47" s="22" t="s">
        <v>231</v>
      </c>
      <c r="AC47" s="2" t="s">
        <v>167</v>
      </c>
    </row>
    <row r="48" spans="1:29">
      <c r="A48" s="12" t="s">
        <v>38</v>
      </c>
      <c r="B48" s="12" t="s">
        <v>144</v>
      </c>
      <c r="C48" s="3" t="s">
        <v>49</v>
      </c>
      <c r="D48" s="12" t="s">
        <v>147</v>
      </c>
      <c r="E48" s="12" t="s">
        <v>8</v>
      </c>
      <c r="F48" s="12" t="s">
        <v>7</v>
      </c>
      <c r="G48" s="12" t="s">
        <v>39</v>
      </c>
      <c r="H48" s="12" t="s">
        <v>6</v>
      </c>
      <c r="I48" s="11"/>
      <c r="J48" s="31"/>
      <c r="K48" s="32"/>
      <c r="L48" s="8" t="s">
        <v>273</v>
      </c>
      <c r="M48" s="8" t="s">
        <v>348</v>
      </c>
      <c r="N48" s="7">
        <v>190640.12542826089</v>
      </c>
      <c r="O48" s="7">
        <v>178168.34152173914</v>
      </c>
      <c r="P48" s="5" t="s">
        <v>117</v>
      </c>
      <c r="Q48" s="21" t="s">
        <v>227</v>
      </c>
      <c r="R48" s="3" t="s">
        <v>42</v>
      </c>
      <c r="S48" s="3" t="s">
        <v>42</v>
      </c>
      <c r="T48" s="12" t="s">
        <v>211</v>
      </c>
      <c r="U48" s="3" t="s">
        <v>44</v>
      </c>
      <c r="V48" s="3" t="s">
        <v>44</v>
      </c>
      <c r="W48" s="3" t="s">
        <v>43</v>
      </c>
      <c r="X48" s="3" t="s">
        <v>43</v>
      </c>
      <c r="Y48" s="2" t="s">
        <v>167</v>
      </c>
      <c r="Z48" s="2" t="s">
        <v>167</v>
      </c>
      <c r="AA48" s="2" t="s">
        <v>167</v>
      </c>
      <c r="AB48" s="22" t="s">
        <v>231</v>
      </c>
      <c r="AC48" s="2" t="s">
        <v>167</v>
      </c>
    </row>
    <row r="49" spans="1:29">
      <c r="A49" s="12" t="s">
        <v>38</v>
      </c>
      <c r="B49" s="12" t="s">
        <v>144</v>
      </c>
      <c r="C49" s="3" t="s">
        <v>49</v>
      </c>
      <c r="D49" s="12" t="s">
        <v>147</v>
      </c>
      <c r="E49" s="12" t="s">
        <v>8</v>
      </c>
      <c r="F49" s="12" t="s">
        <v>7</v>
      </c>
      <c r="G49" s="12" t="s">
        <v>39</v>
      </c>
      <c r="H49" s="12" t="s">
        <v>241</v>
      </c>
      <c r="I49" s="11"/>
      <c r="J49" s="31"/>
      <c r="K49" s="32"/>
      <c r="L49" s="8" t="s">
        <v>274</v>
      </c>
      <c r="M49" s="8" t="s">
        <v>349</v>
      </c>
      <c r="N49" s="7">
        <v>264500</v>
      </c>
      <c r="O49" s="7">
        <v>247196.26168224297</v>
      </c>
      <c r="P49" s="5" t="s">
        <v>117</v>
      </c>
      <c r="Q49" s="21" t="s">
        <v>227</v>
      </c>
      <c r="R49" s="3" t="s">
        <v>42</v>
      </c>
      <c r="S49" s="3" t="s">
        <v>42</v>
      </c>
      <c r="T49" s="12" t="s">
        <v>211</v>
      </c>
      <c r="U49" s="3" t="s">
        <v>44</v>
      </c>
      <c r="V49" s="3" t="s">
        <v>44</v>
      </c>
      <c r="W49" s="3" t="s">
        <v>43</v>
      </c>
      <c r="X49" s="3" t="s">
        <v>43</v>
      </c>
      <c r="Y49" s="2" t="s">
        <v>167</v>
      </c>
      <c r="Z49" s="2" t="s">
        <v>167</v>
      </c>
      <c r="AA49" s="2" t="s">
        <v>167</v>
      </c>
      <c r="AB49" s="22" t="s">
        <v>231</v>
      </c>
      <c r="AC49" s="2" t="s">
        <v>167</v>
      </c>
    </row>
    <row r="50" spans="1:29">
      <c r="A50" s="199" t="s">
        <v>275</v>
      </c>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row>
    <row r="51" spans="1:29" ht="28">
      <c r="A51" s="12" t="s">
        <v>38</v>
      </c>
      <c r="B51" s="12" t="s">
        <v>10</v>
      </c>
      <c r="C51" s="3"/>
      <c r="D51" s="12" t="s">
        <v>282</v>
      </c>
      <c r="E51" s="12" t="s">
        <v>8</v>
      </c>
      <c r="F51" s="12" t="s">
        <v>7</v>
      </c>
      <c r="G51" s="12" t="s">
        <v>309</v>
      </c>
      <c r="H51" s="12" t="s">
        <v>282</v>
      </c>
      <c r="I51" s="11"/>
      <c r="J51" s="24" t="s">
        <v>359</v>
      </c>
      <c r="K51" s="32"/>
      <c r="L51" s="8" t="s">
        <v>276</v>
      </c>
      <c r="M51" s="8" t="s">
        <v>277</v>
      </c>
      <c r="N51" s="7">
        <v>12020</v>
      </c>
      <c r="O51" s="7">
        <v>11233.644859813083</v>
      </c>
      <c r="P51" s="5" t="s">
        <v>283</v>
      </c>
      <c r="Q51" s="21" t="s">
        <v>284</v>
      </c>
      <c r="R51" s="3" t="s">
        <v>53</v>
      </c>
      <c r="S51" s="3" t="s">
        <v>42</v>
      </c>
      <c r="T51" s="12" t="s">
        <v>287</v>
      </c>
      <c r="U51" s="3" t="s">
        <v>44</v>
      </c>
      <c r="V51" s="3" t="s">
        <v>44</v>
      </c>
      <c r="W51" s="3" t="s">
        <v>43</v>
      </c>
      <c r="X51" s="3" t="s">
        <v>43</v>
      </c>
      <c r="Y51" s="2"/>
      <c r="Z51" s="2"/>
      <c r="AA51" s="2"/>
      <c r="AB51" s="22"/>
      <c r="AC51" s="2"/>
    </row>
    <row r="52" spans="1:29" ht="28">
      <c r="A52" s="12" t="s">
        <v>38</v>
      </c>
      <c r="B52" s="12" t="s">
        <v>10</v>
      </c>
      <c r="C52" s="3"/>
      <c r="D52" s="12" t="s">
        <v>282</v>
      </c>
      <c r="E52" s="12" t="s">
        <v>8</v>
      </c>
      <c r="F52" s="12" t="s">
        <v>7</v>
      </c>
      <c r="G52" s="12" t="s">
        <v>309</v>
      </c>
      <c r="H52" s="12" t="s">
        <v>282</v>
      </c>
      <c r="I52" s="11"/>
      <c r="J52" s="24" t="s">
        <v>360</v>
      </c>
      <c r="K52" s="32"/>
      <c r="L52" s="8" t="s">
        <v>278</v>
      </c>
      <c r="M52" s="8" t="s">
        <v>350</v>
      </c>
      <c r="N52" s="7">
        <v>16155</v>
      </c>
      <c r="O52" s="7">
        <v>15098.130841121494</v>
      </c>
      <c r="P52" s="5" t="s">
        <v>283</v>
      </c>
      <c r="Q52" s="21" t="s">
        <v>285</v>
      </c>
      <c r="R52" s="3" t="s">
        <v>53</v>
      </c>
      <c r="S52" s="3" t="s">
        <v>42</v>
      </c>
      <c r="T52" s="12" t="s">
        <v>287</v>
      </c>
      <c r="U52" s="3" t="s">
        <v>44</v>
      </c>
      <c r="V52" s="3" t="s">
        <v>44</v>
      </c>
      <c r="W52" s="3" t="s">
        <v>43</v>
      </c>
      <c r="X52" s="3" t="s">
        <v>43</v>
      </c>
      <c r="Y52" s="2"/>
      <c r="Z52" s="2"/>
      <c r="AA52" s="2"/>
      <c r="AB52" s="22"/>
      <c r="AC52" s="2"/>
    </row>
    <row r="53" spans="1:29" ht="28">
      <c r="A53" s="12" t="s">
        <v>38</v>
      </c>
      <c r="B53" s="12" t="s">
        <v>144</v>
      </c>
      <c r="C53" s="3" t="s">
        <v>49</v>
      </c>
      <c r="D53" s="12" t="s">
        <v>282</v>
      </c>
      <c r="E53" s="12" t="s">
        <v>8</v>
      </c>
      <c r="F53" s="12" t="s">
        <v>7</v>
      </c>
      <c r="G53" s="12" t="s">
        <v>310</v>
      </c>
      <c r="H53" s="12" t="s">
        <v>282</v>
      </c>
      <c r="I53" s="11"/>
      <c r="J53" s="31"/>
      <c r="K53" s="32"/>
      <c r="L53" s="8" t="s">
        <v>279</v>
      </c>
      <c r="M53" s="8" t="s">
        <v>280</v>
      </c>
      <c r="N53" s="7">
        <v>19200</v>
      </c>
      <c r="O53" s="7">
        <v>17943.925233644859</v>
      </c>
      <c r="P53" s="5" t="s">
        <v>283</v>
      </c>
      <c r="Q53" s="21" t="s">
        <v>162</v>
      </c>
      <c r="R53" s="3" t="s">
        <v>53</v>
      </c>
      <c r="S53" s="3" t="s">
        <v>42</v>
      </c>
      <c r="T53" s="12" t="s">
        <v>288</v>
      </c>
      <c r="U53" s="3" t="s">
        <v>44</v>
      </c>
      <c r="V53" s="3" t="s">
        <v>44</v>
      </c>
      <c r="W53" s="3" t="s">
        <v>43</v>
      </c>
      <c r="X53" s="3" t="s">
        <v>43</v>
      </c>
      <c r="Y53" s="2"/>
      <c r="Z53" s="2"/>
      <c r="AA53" s="2"/>
      <c r="AB53" s="22"/>
      <c r="AC53" s="2"/>
    </row>
    <row r="54" spans="1:29" ht="28">
      <c r="A54" s="12" t="s">
        <v>38</v>
      </c>
      <c r="B54" s="12" t="s">
        <v>144</v>
      </c>
      <c r="C54" s="3" t="s">
        <v>49</v>
      </c>
      <c r="D54" s="12" t="s">
        <v>282</v>
      </c>
      <c r="E54" s="12" t="s">
        <v>8</v>
      </c>
      <c r="F54" s="12" t="s">
        <v>7</v>
      </c>
      <c r="G54" s="12" t="s">
        <v>310</v>
      </c>
      <c r="H54" s="12" t="s">
        <v>282</v>
      </c>
      <c r="I54" s="11"/>
      <c r="J54" s="31"/>
      <c r="K54" s="32"/>
      <c r="L54" s="8" t="s">
        <v>281</v>
      </c>
      <c r="M54" s="8" t="s">
        <v>351</v>
      </c>
      <c r="N54" s="7">
        <v>27450</v>
      </c>
      <c r="O54" s="7">
        <v>25654.205607476633</v>
      </c>
      <c r="P54" s="5" t="s">
        <v>283</v>
      </c>
      <c r="Q54" s="21" t="s">
        <v>286</v>
      </c>
      <c r="R54" s="3" t="s">
        <v>53</v>
      </c>
      <c r="S54" s="3" t="s">
        <v>42</v>
      </c>
      <c r="T54" s="12" t="s">
        <v>288</v>
      </c>
      <c r="U54" s="3" t="s">
        <v>44</v>
      </c>
      <c r="V54" s="3" t="s">
        <v>44</v>
      </c>
      <c r="W54" s="3" t="s">
        <v>43</v>
      </c>
      <c r="X54" s="3" t="s">
        <v>43</v>
      </c>
      <c r="Y54" s="2"/>
      <c r="Z54" s="2"/>
      <c r="AA54" s="2"/>
      <c r="AB54" s="22"/>
      <c r="AC54" s="2"/>
    </row>
    <row r="55" spans="1:29">
      <c r="A55" s="199" t="s">
        <v>289</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row>
    <row r="56" spans="1:29" ht="28">
      <c r="A56" s="12" t="s">
        <v>38</v>
      </c>
      <c r="B56" s="12" t="s">
        <v>144</v>
      </c>
      <c r="C56" s="3" t="s">
        <v>290</v>
      </c>
      <c r="D56" s="12" t="s">
        <v>282</v>
      </c>
      <c r="E56" s="12" t="s">
        <v>8</v>
      </c>
      <c r="F56" s="12" t="s">
        <v>7</v>
      </c>
      <c r="G56" s="12" t="s">
        <v>309</v>
      </c>
      <c r="H56" s="12" t="s">
        <v>282</v>
      </c>
      <c r="I56" s="11"/>
      <c r="J56" s="31"/>
      <c r="K56" s="32"/>
      <c r="L56" s="8" t="s">
        <v>291</v>
      </c>
      <c r="M56" s="8" t="s">
        <v>352</v>
      </c>
      <c r="N56" s="7">
        <v>35600</v>
      </c>
      <c r="O56" s="7">
        <v>33271.028037383177</v>
      </c>
      <c r="P56" s="5" t="s">
        <v>283</v>
      </c>
      <c r="Q56" s="21" t="s">
        <v>299</v>
      </c>
      <c r="R56" s="3" t="s">
        <v>53</v>
      </c>
      <c r="S56" s="3" t="s">
        <v>42</v>
      </c>
      <c r="T56" s="12" t="s">
        <v>287</v>
      </c>
      <c r="U56" s="3" t="s">
        <v>44</v>
      </c>
      <c r="V56" s="3" t="s">
        <v>44</v>
      </c>
      <c r="W56" s="3" t="s">
        <v>43</v>
      </c>
      <c r="X56" s="3" t="s">
        <v>43</v>
      </c>
      <c r="Y56" s="2"/>
      <c r="Z56" s="2"/>
      <c r="AA56" s="2"/>
      <c r="AB56" s="22"/>
      <c r="AC56" s="2"/>
    </row>
    <row r="57" spans="1:29" ht="28">
      <c r="A57" s="12" t="s">
        <v>38</v>
      </c>
      <c r="B57" s="12" t="s">
        <v>144</v>
      </c>
      <c r="C57" s="3" t="s">
        <v>290</v>
      </c>
      <c r="D57" s="12" t="s">
        <v>282</v>
      </c>
      <c r="E57" s="12" t="s">
        <v>8</v>
      </c>
      <c r="F57" s="12" t="s">
        <v>7</v>
      </c>
      <c r="G57" s="12" t="s">
        <v>310</v>
      </c>
      <c r="H57" s="12" t="s">
        <v>282</v>
      </c>
      <c r="I57" s="11"/>
      <c r="J57" s="31"/>
      <c r="K57" s="32"/>
      <c r="L57" s="8" t="s">
        <v>292</v>
      </c>
      <c r="M57" s="8" t="s">
        <v>353</v>
      </c>
      <c r="N57" s="7">
        <v>35390</v>
      </c>
      <c r="O57" s="7">
        <v>33074.766355140186</v>
      </c>
      <c r="P57" s="5" t="s">
        <v>283</v>
      </c>
      <c r="Q57" s="21" t="s">
        <v>300</v>
      </c>
      <c r="R57" s="3" t="s">
        <v>53</v>
      </c>
      <c r="S57" s="3" t="s">
        <v>42</v>
      </c>
      <c r="T57" s="12" t="s">
        <v>302</v>
      </c>
      <c r="U57" s="3" t="s">
        <v>44</v>
      </c>
      <c r="V57" s="3" t="s">
        <v>44</v>
      </c>
      <c r="W57" s="3" t="s">
        <v>43</v>
      </c>
      <c r="X57" s="3" t="s">
        <v>43</v>
      </c>
      <c r="Y57" s="2"/>
      <c r="Z57" s="2"/>
      <c r="AA57" s="2"/>
      <c r="AB57" s="22"/>
      <c r="AC57" s="2"/>
    </row>
    <row r="58" spans="1:29" ht="28">
      <c r="A58" s="12" t="s">
        <v>38</v>
      </c>
      <c r="B58" s="12" t="s">
        <v>116</v>
      </c>
      <c r="C58" s="3" t="s">
        <v>290</v>
      </c>
      <c r="D58" s="12" t="s">
        <v>282</v>
      </c>
      <c r="E58" s="12" t="s">
        <v>8</v>
      </c>
      <c r="F58" s="12" t="s">
        <v>7</v>
      </c>
      <c r="G58" s="12" t="s">
        <v>311</v>
      </c>
      <c r="H58" s="12" t="s">
        <v>282</v>
      </c>
      <c r="I58" s="11"/>
      <c r="J58" s="24" t="s">
        <v>361</v>
      </c>
      <c r="K58" s="32"/>
      <c r="L58" s="8" t="s">
        <v>293</v>
      </c>
      <c r="M58" s="8" t="s">
        <v>294</v>
      </c>
      <c r="N58" s="7">
        <v>24640</v>
      </c>
      <c r="O58" s="7">
        <v>23028.037383177569</v>
      </c>
      <c r="P58" s="5" t="s">
        <v>283</v>
      </c>
      <c r="Q58" s="21" t="s">
        <v>301</v>
      </c>
      <c r="R58" s="3" t="s">
        <v>53</v>
      </c>
      <c r="S58" s="3" t="s">
        <v>42</v>
      </c>
      <c r="T58" s="12" t="s">
        <v>303</v>
      </c>
      <c r="U58" s="3" t="s">
        <v>44</v>
      </c>
      <c r="V58" s="3" t="s">
        <v>44</v>
      </c>
      <c r="W58" s="3" t="s">
        <v>43</v>
      </c>
      <c r="X58" s="3" t="s">
        <v>43</v>
      </c>
      <c r="Y58" s="2"/>
      <c r="Z58" s="2"/>
      <c r="AA58" s="2"/>
      <c r="AB58" s="22"/>
      <c r="AC58" s="2"/>
    </row>
    <row r="59" spans="1:29" ht="28">
      <c r="A59" s="12" t="s">
        <v>38</v>
      </c>
      <c r="B59" s="12" t="s">
        <v>144</v>
      </c>
      <c r="C59" s="3" t="s">
        <v>290</v>
      </c>
      <c r="D59" s="12" t="s">
        <v>282</v>
      </c>
      <c r="E59" s="12" t="s">
        <v>8</v>
      </c>
      <c r="F59" s="12" t="s">
        <v>7</v>
      </c>
      <c r="G59" s="12" t="s">
        <v>309</v>
      </c>
      <c r="H59" s="12" t="s">
        <v>282</v>
      </c>
      <c r="I59" s="11"/>
      <c r="J59" s="31"/>
      <c r="K59" s="32"/>
      <c r="L59" s="8" t="s">
        <v>295</v>
      </c>
      <c r="M59" s="8" t="s">
        <v>296</v>
      </c>
      <c r="N59" s="7">
        <v>20070</v>
      </c>
      <c r="O59" s="7">
        <v>18757.009345794391</v>
      </c>
      <c r="P59" s="5" t="s">
        <v>283</v>
      </c>
      <c r="Q59" s="21" t="s">
        <v>300</v>
      </c>
      <c r="R59" s="3" t="s">
        <v>53</v>
      </c>
      <c r="S59" s="3" t="s">
        <v>42</v>
      </c>
      <c r="T59" s="12" t="s">
        <v>303</v>
      </c>
      <c r="U59" s="3" t="s">
        <v>44</v>
      </c>
      <c r="V59" s="3" t="s">
        <v>44</v>
      </c>
      <c r="W59" s="3" t="s">
        <v>44</v>
      </c>
      <c r="X59" s="3" t="s">
        <v>43</v>
      </c>
      <c r="Y59" s="2"/>
      <c r="Z59" s="2"/>
      <c r="AA59" s="2"/>
      <c r="AB59" s="22"/>
      <c r="AC59" s="2"/>
    </row>
    <row r="60" spans="1:29">
      <c r="A60" s="12" t="s">
        <v>38</v>
      </c>
      <c r="B60" s="12" t="s">
        <v>144</v>
      </c>
      <c r="C60" s="3" t="s">
        <v>290</v>
      </c>
      <c r="D60" s="12" t="s">
        <v>282</v>
      </c>
      <c r="E60" s="12" t="s">
        <v>8</v>
      </c>
      <c r="F60" s="12" t="s">
        <v>7</v>
      </c>
      <c r="G60" s="12" t="s">
        <v>309</v>
      </c>
      <c r="H60" s="12" t="s">
        <v>282</v>
      </c>
      <c r="I60" s="11"/>
      <c r="J60" s="31"/>
      <c r="K60" s="32"/>
      <c r="L60" s="8" t="s">
        <v>4298</v>
      </c>
      <c r="M60" s="8" t="s">
        <v>4297</v>
      </c>
      <c r="N60" s="7"/>
      <c r="O60" s="7"/>
      <c r="P60" s="5"/>
      <c r="Q60" s="21"/>
      <c r="R60" s="3"/>
      <c r="S60" s="3"/>
      <c r="T60" s="12"/>
      <c r="U60" s="3"/>
      <c r="V60" s="3"/>
      <c r="W60" s="3"/>
      <c r="X60" s="3"/>
      <c r="Y60" s="2"/>
      <c r="Z60" s="2"/>
      <c r="AA60" s="2"/>
      <c r="AB60" s="22"/>
      <c r="AC60" s="2"/>
    </row>
    <row r="61" spans="1:29" ht="28">
      <c r="A61" s="12" t="s">
        <v>38</v>
      </c>
      <c r="B61" s="12" t="s">
        <v>144</v>
      </c>
      <c r="C61" s="3" t="s">
        <v>290</v>
      </c>
      <c r="D61" s="12" t="s">
        <v>282</v>
      </c>
      <c r="E61" s="12" t="s">
        <v>8</v>
      </c>
      <c r="F61" s="12" t="s">
        <v>7</v>
      </c>
      <c r="G61" s="12" t="s">
        <v>309</v>
      </c>
      <c r="H61" s="12" t="s">
        <v>282</v>
      </c>
      <c r="I61" s="11"/>
      <c r="J61" s="31"/>
      <c r="K61" s="32"/>
      <c r="L61" s="8" t="s">
        <v>297</v>
      </c>
      <c r="M61" s="8" t="s">
        <v>298</v>
      </c>
      <c r="N61" s="7">
        <v>33700</v>
      </c>
      <c r="O61" s="7">
        <v>31495.327102803738</v>
      </c>
      <c r="P61" s="5" t="s">
        <v>283</v>
      </c>
      <c r="Q61" s="21" t="s">
        <v>299</v>
      </c>
      <c r="R61" s="3" t="s">
        <v>53</v>
      </c>
      <c r="S61" s="3" t="s">
        <v>42</v>
      </c>
      <c r="T61" s="12" t="s">
        <v>303</v>
      </c>
      <c r="U61" s="3" t="s">
        <v>44</v>
      </c>
      <c r="V61" s="3" t="s">
        <v>44</v>
      </c>
      <c r="W61" s="3" t="s">
        <v>44</v>
      </c>
      <c r="X61" s="3" t="s">
        <v>43</v>
      </c>
      <c r="Y61" s="2"/>
      <c r="Z61" s="2"/>
      <c r="AA61" s="2"/>
      <c r="AB61" s="22"/>
      <c r="AC61" s="2"/>
    </row>
    <row r="62" spans="1:29">
      <c r="A62" s="199" t="s">
        <v>304</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row>
    <row r="63" spans="1:29" ht="28">
      <c r="A63" s="12" t="s">
        <v>38</v>
      </c>
      <c r="B63" s="12" t="s">
        <v>144</v>
      </c>
      <c r="C63" s="3" t="s">
        <v>290</v>
      </c>
      <c r="D63" s="12" t="s">
        <v>282</v>
      </c>
      <c r="E63" s="12" t="s">
        <v>8</v>
      </c>
      <c r="F63" s="12" t="s">
        <v>7</v>
      </c>
      <c r="G63" s="12" t="s">
        <v>310</v>
      </c>
      <c r="H63" s="12" t="s">
        <v>282</v>
      </c>
      <c r="I63" s="11"/>
      <c r="J63" s="31"/>
      <c r="K63" s="32"/>
      <c r="L63" s="8" t="s">
        <v>305</v>
      </c>
      <c r="M63" s="8" t="s">
        <v>354</v>
      </c>
      <c r="N63" s="7">
        <v>52800</v>
      </c>
      <c r="O63" s="7">
        <v>49345.794392523363</v>
      </c>
      <c r="P63" s="5" t="s">
        <v>283</v>
      </c>
      <c r="Q63" s="33" t="s">
        <v>307</v>
      </c>
      <c r="R63" s="3" t="s">
        <v>53</v>
      </c>
      <c r="S63" s="3" t="s">
        <v>42</v>
      </c>
      <c r="T63" s="34" t="s">
        <v>312</v>
      </c>
      <c r="U63" s="3" t="s">
        <v>44</v>
      </c>
      <c r="V63" s="3" t="s">
        <v>44</v>
      </c>
      <c r="W63" s="3" t="s">
        <v>44</v>
      </c>
      <c r="X63" s="3" t="s">
        <v>43</v>
      </c>
      <c r="Y63" s="2"/>
      <c r="Z63" s="2"/>
      <c r="AA63" s="2"/>
      <c r="AB63" s="22"/>
      <c r="AC63" s="2"/>
    </row>
    <row r="64" spans="1:29">
      <c r="A64" s="12" t="s">
        <v>38</v>
      </c>
      <c r="B64" s="12" t="s">
        <v>144</v>
      </c>
      <c r="C64" s="3" t="s">
        <v>290</v>
      </c>
      <c r="D64" s="12" t="s">
        <v>282</v>
      </c>
      <c r="E64" s="12" t="s">
        <v>240</v>
      </c>
      <c r="F64" s="12" t="s">
        <v>7</v>
      </c>
      <c r="G64" s="12" t="s">
        <v>310</v>
      </c>
      <c r="H64" s="12" t="s">
        <v>282</v>
      </c>
      <c r="I64" s="11"/>
      <c r="J64" s="31"/>
      <c r="K64" s="32"/>
      <c r="L64" s="8" t="s">
        <v>306</v>
      </c>
      <c r="M64" s="8" t="s">
        <v>355</v>
      </c>
      <c r="N64" s="7">
        <v>144550</v>
      </c>
      <c r="O64" s="7">
        <v>135093.45794392523</v>
      </c>
      <c r="P64" s="5" t="s">
        <v>41</v>
      </c>
      <c r="Q64" s="33" t="s">
        <v>308</v>
      </c>
      <c r="R64" s="3" t="s">
        <v>53</v>
      </c>
      <c r="S64" s="3" t="s">
        <v>42</v>
      </c>
      <c r="T64" s="34" t="s">
        <v>312</v>
      </c>
      <c r="U64" s="3" t="s">
        <v>44</v>
      </c>
      <c r="V64" s="3" t="s">
        <v>44</v>
      </c>
      <c r="W64" s="3" t="s">
        <v>43</v>
      </c>
      <c r="X64" s="3" t="s">
        <v>43</v>
      </c>
      <c r="Y64" s="2"/>
      <c r="Z64" s="2"/>
      <c r="AA64" s="2"/>
      <c r="AB64" s="22"/>
      <c r="AC64" s="2"/>
    </row>
    <row r="65" spans="1:30" ht="28">
      <c r="A65" s="12" t="s">
        <v>38</v>
      </c>
      <c r="B65" s="12" t="s">
        <v>144</v>
      </c>
      <c r="C65" s="3" t="s">
        <v>290</v>
      </c>
      <c r="D65" s="12" t="s">
        <v>282</v>
      </c>
      <c r="E65" s="12" t="s">
        <v>240</v>
      </c>
      <c r="F65" s="12" t="s">
        <v>7</v>
      </c>
      <c r="G65" s="12" t="s">
        <v>309</v>
      </c>
      <c r="H65" s="12" t="s">
        <v>282</v>
      </c>
      <c r="I65" s="11"/>
      <c r="J65" s="31"/>
      <c r="K65" s="32"/>
      <c r="L65" s="8" t="s">
        <v>4292</v>
      </c>
      <c r="M65" s="8" t="s">
        <v>4289</v>
      </c>
      <c r="N65" s="7">
        <v>81000</v>
      </c>
      <c r="O65" s="7">
        <v>75700.934579439243</v>
      </c>
      <c r="P65" s="5" t="s">
        <v>283</v>
      </c>
      <c r="Q65" s="33" t="s">
        <v>4294</v>
      </c>
      <c r="R65" s="3" t="s">
        <v>53</v>
      </c>
      <c r="S65" s="3" t="s">
        <v>42</v>
      </c>
      <c r="T65" s="34" t="s">
        <v>312</v>
      </c>
      <c r="U65" s="3" t="s">
        <v>44</v>
      </c>
      <c r="V65" s="3" t="s">
        <v>44</v>
      </c>
      <c r="W65" s="3" t="s">
        <v>43</v>
      </c>
      <c r="X65" s="3" t="s">
        <v>43</v>
      </c>
      <c r="Y65" s="2"/>
      <c r="Z65" s="2"/>
      <c r="AA65" s="2"/>
      <c r="AB65" s="22"/>
      <c r="AC65" s="2"/>
    </row>
    <row r="66" spans="1:30" ht="28">
      <c r="A66" s="12" t="s">
        <v>38</v>
      </c>
      <c r="B66" s="12" t="s">
        <v>144</v>
      </c>
      <c r="C66" s="3" t="s">
        <v>290</v>
      </c>
      <c r="D66" s="12" t="s">
        <v>282</v>
      </c>
      <c r="E66" s="12" t="s">
        <v>240</v>
      </c>
      <c r="F66" s="12" t="s">
        <v>7</v>
      </c>
      <c r="G66" s="12" t="s">
        <v>309</v>
      </c>
      <c r="H66" s="12" t="s">
        <v>282</v>
      </c>
      <c r="I66" s="11"/>
      <c r="J66" s="31"/>
      <c r="K66" s="32"/>
      <c r="L66" s="8" t="s">
        <v>4293</v>
      </c>
      <c r="M66" s="8" t="s">
        <v>4291</v>
      </c>
      <c r="N66" s="7">
        <v>94000</v>
      </c>
      <c r="O66" s="7">
        <v>87850.467289719614</v>
      </c>
      <c r="P66" s="5" t="s">
        <v>283</v>
      </c>
      <c r="Q66" s="33" t="s">
        <v>4294</v>
      </c>
      <c r="R66" s="3" t="s">
        <v>53</v>
      </c>
      <c r="S66" s="3" t="s">
        <v>42</v>
      </c>
      <c r="T66" s="34" t="s">
        <v>312</v>
      </c>
      <c r="U66" s="3" t="s">
        <v>44</v>
      </c>
      <c r="V66" s="3" t="s">
        <v>44</v>
      </c>
      <c r="W66" s="3" t="s">
        <v>43</v>
      </c>
      <c r="X66" s="3" t="s">
        <v>43</v>
      </c>
      <c r="Y66" s="2"/>
      <c r="Z66" s="2"/>
      <c r="AA66" s="2"/>
      <c r="AB66" s="22"/>
      <c r="AC66" s="2"/>
    </row>
    <row r="68" spans="1:30" customFormat="1" ht="15">
      <c r="A68" s="195" t="s">
        <v>322</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row>
    <row r="69" spans="1:30">
      <c r="A69" s="145" t="s">
        <v>38</v>
      </c>
      <c r="B69" s="146" t="s">
        <v>322</v>
      </c>
      <c r="C69" s="145" t="s">
        <v>49</v>
      </c>
      <c r="D69" s="145" t="s">
        <v>147</v>
      </c>
      <c r="E69" s="145" t="s">
        <v>240</v>
      </c>
      <c r="F69" s="145" t="s">
        <v>146</v>
      </c>
      <c r="G69" s="145" t="s">
        <v>39</v>
      </c>
      <c r="H69" s="145" t="s">
        <v>6</v>
      </c>
      <c r="I69" s="147"/>
      <c r="J69" s="183"/>
      <c r="K69" s="184"/>
      <c r="L69" s="150" t="s">
        <v>233</v>
      </c>
      <c r="M69" s="150" t="s">
        <v>234</v>
      </c>
      <c r="N69" s="6">
        <v>28600</v>
      </c>
      <c r="O69" s="6">
        <v>26728.971962616823</v>
      </c>
      <c r="P69" s="151" t="s">
        <v>41</v>
      </c>
      <c r="Q69" s="152" t="s">
        <v>242</v>
      </c>
      <c r="R69" s="145" t="s">
        <v>42</v>
      </c>
      <c r="S69" s="145" t="s">
        <v>42</v>
      </c>
      <c r="T69" s="145" t="s">
        <v>210</v>
      </c>
      <c r="U69" s="145" t="s">
        <v>43</v>
      </c>
      <c r="V69" s="145" t="s">
        <v>44</v>
      </c>
      <c r="W69" s="145" t="s">
        <v>43</v>
      </c>
      <c r="X69" s="145" t="s">
        <v>43</v>
      </c>
      <c r="Y69" s="185" t="s">
        <v>167</v>
      </c>
      <c r="Z69" s="185" t="s">
        <v>167</v>
      </c>
      <c r="AA69" s="185" t="s">
        <v>167</v>
      </c>
      <c r="AB69" s="154" t="s">
        <v>246</v>
      </c>
      <c r="AC69" s="185" t="s">
        <v>167</v>
      </c>
    </row>
  </sheetData>
  <sheetProtection algorithmName="SHA-512" hashValue="GBJiSfhY8ty7f5R3L8arFYFXuNecLe+tuaLRjJvkiMSTXg47QeC6w7Y4xmULdewT7IZp5RrAM8Ky9PlbLFiOOA==" saltValue="XweAo0TxwScUFzQf2vo8vg==" spinCount="100000" sheet="1" objects="1" scenarios="1"/>
  <mergeCells count="11">
    <mergeCell ref="A68:AD68"/>
    <mergeCell ref="A55:AC55"/>
    <mergeCell ref="A62:AC62"/>
    <mergeCell ref="A50:AC50"/>
    <mergeCell ref="A2:AC2"/>
    <mergeCell ref="A11:AC11"/>
    <mergeCell ref="A21:AC21"/>
    <mergeCell ref="A28:AC28"/>
    <mergeCell ref="A34:AC34"/>
    <mergeCell ref="A43:AC43"/>
    <mergeCell ref="B3:C3"/>
  </mergeCells>
  <hyperlinks>
    <hyperlink ref="J3" location="'สรุปรุ่น ICT 2566'!A1" display="ICT ข้อ 43 งบ 4,100" xr:uid="{00000000-0004-0000-0700-000000000000}"/>
    <hyperlink ref="J9" location="'สรุปรุ่น ICT 2566'!A1" display="ICT ข้อ 43 งบ 4,100" xr:uid="{00000000-0004-0000-0700-000001000000}"/>
    <hyperlink ref="J36" location="'สรุปรุ่น ICT 2566'!A1" display="ICT ข้อ 43 งบ 4,100" xr:uid="{00000000-0004-0000-0700-000002000000}"/>
    <hyperlink ref="J51" location="'สรุปรุ่น ICT 2566'!A1" display="ICT ข้อ 43 งบ 4,100" xr:uid="{00000000-0004-0000-0700-000003000000}"/>
    <hyperlink ref="J52" location="'สรุปรุ่น ICT 2566'!A1" display="ICT ข้อ 43 งบ 4,100" xr:uid="{00000000-0004-0000-0700-000004000000}"/>
    <hyperlink ref="J58" location="'สรุปรุ่น ICT 2566'!A1" display="ICT ข้อ 43 งบ 4,100" xr:uid="{00000000-0004-0000-0700-000005000000}"/>
    <hyperlink ref="J5" location="'สรุปรุ่น ICT 2566'!A1" display="ICT ข้อ 43 งบ 4,100" xr:uid="{00000000-0004-0000-0700-000006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P312"/>
  <sheetViews>
    <sheetView topLeftCell="C1" zoomScale="70" zoomScaleNormal="70" workbookViewId="0">
      <pane ySplit="1" topLeftCell="A2" activePane="bottomLeft" state="frozen"/>
      <selection pane="bottomLeft" activeCell="N1" sqref="N1:N1048576"/>
    </sheetView>
  </sheetViews>
  <sheetFormatPr baseColWidth="10" defaultColWidth="8.83203125" defaultRowHeight="13"/>
  <cols>
    <col min="1" max="1" width="25.33203125" style="44" bestFit="1" customWidth="1"/>
    <col min="2" max="2" width="10.83203125" style="44" customWidth="1"/>
    <col min="3" max="4" width="9.33203125" style="44" customWidth="1"/>
    <col min="5" max="5" width="13.1640625" style="65" bestFit="1" customWidth="1"/>
    <col min="6" max="6" width="7.83203125" style="65" customWidth="1"/>
    <col min="7" max="7" width="16.33203125" style="46" bestFit="1" customWidth="1"/>
    <col min="8" max="9" width="11.1640625" style="46" customWidth="1"/>
    <col min="10" max="10" width="14.83203125" style="66" customWidth="1"/>
    <col min="11" max="11" width="44.33203125" style="48" customWidth="1"/>
    <col min="12" max="12" width="9.33203125" style="50" customWidth="1"/>
    <col min="13" max="13" width="8.6640625" style="50" customWidth="1"/>
    <col min="14" max="14" width="12.83203125" style="46" customWidth="1"/>
    <col min="15" max="15" width="21.1640625" style="46" customWidth="1"/>
    <col min="16" max="16384" width="8.83203125" style="48"/>
  </cols>
  <sheetData>
    <row r="1" spans="1:15" s="43" customFormat="1" ht="28">
      <c r="A1" s="35" t="s">
        <v>362</v>
      </c>
      <c r="B1" s="36" t="s">
        <v>363</v>
      </c>
      <c r="C1" s="35" t="s">
        <v>0</v>
      </c>
      <c r="D1" s="35" t="s">
        <v>364</v>
      </c>
      <c r="E1" s="37" t="s">
        <v>321</v>
      </c>
      <c r="F1" s="38" t="s">
        <v>365</v>
      </c>
      <c r="G1" s="35" t="s">
        <v>366</v>
      </c>
      <c r="H1" s="35" t="s">
        <v>367</v>
      </c>
      <c r="I1" s="35" t="s">
        <v>368</v>
      </c>
      <c r="J1" s="39" t="s">
        <v>369</v>
      </c>
      <c r="K1" s="35" t="s">
        <v>2</v>
      </c>
      <c r="L1" s="40" t="s">
        <v>370</v>
      </c>
      <c r="M1" s="41" t="s">
        <v>371</v>
      </c>
      <c r="N1" s="35" t="s">
        <v>372</v>
      </c>
      <c r="O1" s="42" t="s">
        <v>321</v>
      </c>
    </row>
    <row r="2" spans="1:15">
      <c r="A2" s="44" t="s">
        <v>373</v>
      </c>
      <c r="B2" s="45"/>
      <c r="C2" s="44" t="s">
        <v>374</v>
      </c>
      <c r="D2" s="46" t="s">
        <v>375</v>
      </c>
      <c r="E2" s="46"/>
      <c r="F2" s="44" t="s">
        <v>376</v>
      </c>
      <c r="G2" s="46" t="s">
        <v>377</v>
      </c>
      <c r="H2" s="46" t="s">
        <v>378</v>
      </c>
      <c r="I2" s="47" t="s">
        <v>379</v>
      </c>
      <c r="J2" s="44">
        <v>1500</v>
      </c>
      <c r="K2" s="48" t="s">
        <v>380</v>
      </c>
      <c r="L2" s="49">
        <v>3430</v>
      </c>
      <c r="M2" s="50">
        <v>3205.6074766355136</v>
      </c>
      <c r="N2" s="48" t="s">
        <v>381</v>
      </c>
      <c r="O2" s="48"/>
    </row>
    <row r="3" spans="1:15">
      <c r="A3" s="44" t="s">
        <v>373</v>
      </c>
      <c r="B3" s="45"/>
      <c r="C3" s="44" t="s">
        <v>374</v>
      </c>
      <c r="D3" s="46" t="s">
        <v>375</v>
      </c>
      <c r="E3" s="46"/>
      <c r="F3" s="44" t="s">
        <v>382</v>
      </c>
      <c r="G3" s="46" t="s">
        <v>383</v>
      </c>
      <c r="H3" s="46" t="s">
        <v>384</v>
      </c>
      <c r="I3" s="47" t="s">
        <v>379</v>
      </c>
      <c r="J3" s="44">
        <v>2000</v>
      </c>
      <c r="K3" s="48" t="s">
        <v>385</v>
      </c>
      <c r="L3" s="49">
        <v>3950</v>
      </c>
      <c r="M3" s="50">
        <v>3691.5887850467288</v>
      </c>
      <c r="N3" s="48" t="s">
        <v>386</v>
      </c>
      <c r="O3" s="48"/>
    </row>
    <row r="4" spans="1:15">
      <c r="A4" s="44" t="s">
        <v>373</v>
      </c>
      <c r="B4" s="45"/>
      <c r="C4" s="44" t="s">
        <v>374</v>
      </c>
      <c r="D4" s="46" t="s">
        <v>375</v>
      </c>
      <c r="E4" s="46"/>
      <c r="F4" s="44" t="s">
        <v>387</v>
      </c>
      <c r="G4" s="46" t="s">
        <v>388</v>
      </c>
      <c r="H4" s="46" t="s">
        <v>389</v>
      </c>
      <c r="I4" s="47" t="s">
        <v>379</v>
      </c>
      <c r="J4" s="44">
        <v>2200</v>
      </c>
      <c r="K4" s="48" t="s">
        <v>390</v>
      </c>
      <c r="L4" s="49">
        <v>3990</v>
      </c>
      <c r="M4" s="50">
        <v>3728.9719626168221</v>
      </c>
      <c r="N4" s="48" t="s">
        <v>391</v>
      </c>
      <c r="O4" s="48"/>
    </row>
    <row r="5" spans="1:15">
      <c r="A5" s="44" t="s">
        <v>373</v>
      </c>
      <c r="B5" s="45"/>
      <c r="C5" s="44" t="s">
        <v>374</v>
      </c>
      <c r="D5" s="46" t="s">
        <v>375</v>
      </c>
      <c r="E5" s="46"/>
      <c r="F5" s="44" t="s">
        <v>387</v>
      </c>
      <c r="G5" s="46" t="s">
        <v>392</v>
      </c>
      <c r="H5" s="46" t="s">
        <v>393</v>
      </c>
      <c r="I5" s="51" t="s">
        <v>394</v>
      </c>
      <c r="J5" s="44">
        <v>1400</v>
      </c>
      <c r="K5" s="48" t="s">
        <v>395</v>
      </c>
      <c r="L5" s="49">
        <v>3670</v>
      </c>
      <c r="M5" s="50">
        <v>3429.9065420560746</v>
      </c>
      <c r="N5" s="48" t="s">
        <v>391</v>
      </c>
      <c r="O5" s="48"/>
    </row>
    <row r="6" spans="1:15">
      <c r="A6" s="44" t="s">
        <v>373</v>
      </c>
      <c r="B6" s="45"/>
      <c r="C6" s="44" t="s">
        <v>374</v>
      </c>
      <c r="D6" s="46" t="s">
        <v>375</v>
      </c>
      <c r="E6" s="46"/>
      <c r="F6" s="44" t="s">
        <v>387</v>
      </c>
      <c r="G6" s="46" t="s">
        <v>396</v>
      </c>
      <c r="H6" s="46" t="s">
        <v>397</v>
      </c>
      <c r="I6" s="52" t="s">
        <v>398</v>
      </c>
      <c r="J6" s="44">
        <v>1400</v>
      </c>
      <c r="K6" s="48" t="s">
        <v>399</v>
      </c>
      <c r="L6" s="49">
        <v>3670</v>
      </c>
      <c r="M6" s="50">
        <v>3429.9065420560746</v>
      </c>
      <c r="N6" s="48" t="s">
        <v>391</v>
      </c>
      <c r="O6" s="48"/>
    </row>
    <row r="7" spans="1:15">
      <c r="A7" s="44" t="s">
        <v>373</v>
      </c>
      <c r="B7" s="45"/>
      <c r="C7" s="44" t="s">
        <v>374</v>
      </c>
      <c r="D7" s="46" t="s">
        <v>375</v>
      </c>
      <c r="E7" s="46"/>
      <c r="F7" s="44" t="s">
        <v>387</v>
      </c>
      <c r="G7" s="46" t="s">
        <v>400</v>
      </c>
      <c r="H7" s="46" t="s">
        <v>401</v>
      </c>
      <c r="I7" s="53" t="s">
        <v>402</v>
      </c>
      <c r="J7" s="44">
        <v>1400</v>
      </c>
      <c r="K7" s="48" t="s">
        <v>403</v>
      </c>
      <c r="L7" s="49">
        <v>3670</v>
      </c>
      <c r="M7" s="50">
        <v>3429.9065420560746</v>
      </c>
      <c r="N7" s="48" t="s">
        <v>391</v>
      </c>
      <c r="O7" s="48"/>
    </row>
    <row r="8" spans="1:15">
      <c r="A8" s="44" t="s">
        <v>373</v>
      </c>
      <c r="B8" s="45"/>
      <c r="C8" s="44" t="s">
        <v>374</v>
      </c>
      <c r="D8" s="46" t="s">
        <v>375</v>
      </c>
      <c r="E8" s="46"/>
      <c r="F8" s="44" t="s">
        <v>404</v>
      </c>
      <c r="G8" s="46" t="s">
        <v>405</v>
      </c>
      <c r="H8" s="46" t="s">
        <v>406</v>
      </c>
      <c r="I8" s="47" t="s">
        <v>379</v>
      </c>
      <c r="J8" s="44">
        <v>2000</v>
      </c>
      <c r="K8" s="48" t="s">
        <v>407</v>
      </c>
      <c r="L8" s="49">
        <v>3950</v>
      </c>
      <c r="M8" s="50">
        <v>3691.5887850467288</v>
      </c>
      <c r="N8" s="48" t="s">
        <v>408</v>
      </c>
      <c r="O8" s="48"/>
    </row>
    <row r="9" spans="1:15">
      <c r="A9" s="44" t="s">
        <v>373</v>
      </c>
      <c r="B9" s="45"/>
      <c r="C9" s="44" t="s">
        <v>374</v>
      </c>
      <c r="D9" s="46" t="s">
        <v>375</v>
      </c>
      <c r="E9" s="46"/>
      <c r="F9" s="44" t="s">
        <v>409</v>
      </c>
      <c r="G9" s="46" t="s">
        <v>410</v>
      </c>
      <c r="H9" s="46" t="s">
        <v>411</v>
      </c>
      <c r="I9" s="47" t="s">
        <v>379</v>
      </c>
      <c r="J9" s="44">
        <v>2100</v>
      </c>
      <c r="K9" s="48" t="s">
        <v>412</v>
      </c>
      <c r="L9" s="49">
        <v>3970</v>
      </c>
      <c r="M9" s="50">
        <v>3710.2803738317757</v>
      </c>
      <c r="N9" s="48" t="s">
        <v>413</v>
      </c>
      <c r="O9" s="48"/>
    </row>
    <row r="10" spans="1:15">
      <c r="A10" s="44" t="s">
        <v>373</v>
      </c>
      <c r="B10" s="45"/>
      <c r="C10" s="44" t="s">
        <v>374</v>
      </c>
      <c r="D10" s="46" t="s">
        <v>375</v>
      </c>
      <c r="E10" s="46"/>
      <c r="F10" s="44" t="s">
        <v>414</v>
      </c>
      <c r="G10" s="46" t="s">
        <v>415</v>
      </c>
      <c r="H10" s="46" t="s">
        <v>416</v>
      </c>
      <c r="I10" s="47" t="s">
        <v>379</v>
      </c>
      <c r="J10" s="44">
        <v>1600</v>
      </c>
      <c r="K10" s="48" t="s">
        <v>417</v>
      </c>
      <c r="L10" s="49">
        <v>3470</v>
      </c>
      <c r="M10" s="50">
        <v>3242.9906542056074</v>
      </c>
      <c r="N10" s="48" t="s">
        <v>418</v>
      </c>
      <c r="O10" s="48"/>
    </row>
    <row r="11" spans="1:15">
      <c r="A11" s="44" t="s">
        <v>373</v>
      </c>
      <c r="B11" s="45"/>
      <c r="C11" s="44" t="s">
        <v>374</v>
      </c>
      <c r="D11" s="46" t="s">
        <v>375</v>
      </c>
      <c r="E11" s="46"/>
      <c r="F11" s="44" t="s">
        <v>419</v>
      </c>
      <c r="G11" s="46" t="s">
        <v>420</v>
      </c>
      <c r="H11" s="46" t="s">
        <v>421</v>
      </c>
      <c r="I11" s="47" t="s">
        <v>379</v>
      </c>
      <c r="J11" s="44">
        <v>2000</v>
      </c>
      <c r="K11" s="48" t="s">
        <v>422</v>
      </c>
      <c r="L11" s="49">
        <v>3590</v>
      </c>
      <c r="M11" s="50">
        <v>3355.1401869158876</v>
      </c>
      <c r="N11" s="48" t="s">
        <v>423</v>
      </c>
      <c r="O11" s="48"/>
    </row>
    <row r="12" spans="1:15">
      <c r="A12" s="44" t="s">
        <v>373</v>
      </c>
      <c r="B12" s="45"/>
      <c r="C12" s="44" t="s">
        <v>374</v>
      </c>
      <c r="D12" s="46" t="s">
        <v>375</v>
      </c>
      <c r="E12" s="46"/>
      <c r="F12" s="44" t="s">
        <v>419</v>
      </c>
      <c r="G12" s="46" t="s">
        <v>424</v>
      </c>
      <c r="H12" s="46" t="s">
        <v>425</v>
      </c>
      <c r="I12" s="51" t="s">
        <v>394</v>
      </c>
      <c r="J12" s="44">
        <v>1300</v>
      </c>
      <c r="K12" s="48" t="s">
        <v>426</v>
      </c>
      <c r="L12" s="49">
        <v>3410</v>
      </c>
      <c r="M12" s="50">
        <v>3186.9158878504672</v>
      </c>
      <c r="N12" s="48" t="s">
        <v>423</v>
      </c>
      <c r="O12" s="48"/>
    </row>
    <row r="13" spans="1:15">
      <c r="A13" s="44" t="s">
        <v>373</v>
      </c>
      <c r="B13" s="45"/>
      <c r="C13" s="44" t="s">
        <v>374</v>
      </c>
      <c r="D13" s="46" t="s">
        <v>375</v>
      </c>
      <c r="E13" s="46"/>
      <c r="F13" s="44" t="s">
        <v>419</v>
      </c>
      <c r="G13" s="46" t="s">
        <v>427</v>
      </c>
      <c r="H13" s="46" t="s">
        <v>428</v>
      </c>
      <c r="I13" s="52" t="s">
        <v>398</v>
      </c>
      <c r="J13" s="44">
        <v>1300</v>
      </c>
      <c r="K13" s="48" t="s">
        <v>429</v>
      </c>
      <c r="L13" s="49">
        <v>3410</v>
      </c>
      <c r="M13" s="50">
        <v>3186.9158878504672</v>
      </c>
      <c r="N13" s="48" t="s">
        <v>423</v>
      </c>
      <c r="O13" s="48"/>
    </row>
    <row r="14" spans="1:15">
      <c r="A14" s="44" t="s">
        <v>373</v>
      </c>
      <c r="B14" s="45"/>
      <c r="C14" s="44" t="s">
        <v>374</v>
      </c>
      <c r="D14" s="46" t="s">
        <v>375</v>
      </c>
      <c r="E14" s="46"/>
      <c r="F14" s="44" t="s">
        <v>419</v>
      </c>
      <c r="G14" s="46" t="s">
        <v>430</v>
      </c>
      <c r="H14" s="46" t="s">
        <v>431</v>
      </c>
      <c r="I14" s="53" t="s">
        <v>402</v>
      </c>
      <c r="J14" s="44">
        <v>1300</v>
      </c>
      <c r="K14" s="48" t="s">
        <v>432</v>
      </c>
      <c r="L14" s="49">
        <v>3410</v>
      </c>
      <c r="M14" s="50">
        <v>3186.9158878504672</v>
      </c>
      <c r="N14" s="48" t="s">
        <v>423</v>
      </c>
      <c r="O14" s="48"/>
    </row>
    <row r="15" spans="1:15">
      <c r="A15" s="44" t="s">
        <v>373</v>
      </c>
      <c r="B15" s="45"/>
      <c r="C15" s="44" t="s">
        <v>374</v>
      </c>
      <c r="D15" s="46" t="s">
        <v>375</v>
      </c>
      <c r="E15" s="46"/>
      <c r="F15" s="44" t="s">
        <v>433</v>
      </c>
      <c r="G15" s="46" t="s">
        <v>434</v>
      </c>
      <c r="H15" s="46" t="s">
        <v>435</v>
      </c>
      <c r="I15" s="47" t="s">
        <v>379</v>
      </c>
      <c r="J15" s="44">
        <v>1200</v>
      </c>
      <c r="K15" s="48" t="s">
        <v>436</v>
      </c>
      <c r="L15" s="49">
        <v>2600</v>
      </c>
      <c r="M15" s="50">
        <v>2429.9065420560746</v>
      </c>
      <c r="N15" s="48" t="s">
        <v>437</v>
      </c>
      <c r="O15" s="48"/>
    </row>
    <row r="16" spans="1:15">
      <c r="A16" s="44" t="s">
        <v>373</v>
      </c>
      <c r="B16" s="45"/>
      <c r="C16" s="44" t="s">
        <v>374</v>
      </c>
      <c r="D16" s="46" t="s">
        <v>375</v>
      </c>
      <c r="E16" s="46"/>
      <c r="F16" s="44" t="s">
        <v>433</v>
      </c>
      <c r="G16" s="46" t="s">
        <v>438</v>
      </c>
      <c r="H16" s="46" t="s">
        <v>439</v>
      </c>
      <c r="I16" s="51" t="s">
        <v>394</v>
      </c>
      <c r="J16" s="44">
        <v>1000</v>
      </c>
      <c r="K16" s="48" t="s">
        <v>440</v>
      </c>
      <c r="L16" s="49">
        <v>2890</v>
      </c>
      <c r="M16" s="50">
        <v>2700.934579439252</v>
      </c>
      <c r="N16" s="48" t="s">
        <v>437</v>
      </c>
      <c r="O16" s="48"/>
    </row>
    <row r="17" spans="1:15">
      <c r="A17" s="44" t="s">
        <v>373</v>
      </c>
      <c r="B17" s="45"/>
      <c r="C17" s="44" t="s">
        <v>374</v>
      </c>
      <c r="D17" s="46" t="s">
        <v>375</v>
      </c>
      <c r="E17" s="46"/>
      <c r="F17" s="44" t="s">
        <v>433</v>
      </c>
      <c r="G17" s="46" t="s">
        <v>441</v>
      </c>
      <c r="H17" s="46" t="s">
        <v>442</v>
      </c>
      <c r="I17" s="52" t="s">
        <v>398</v>
      </c>
      <c r="J17" s="44">
        <v>1000</v>
      </c>
      <c r="K17" s="48" t="s">
        <v>443</v>
      </c>
      <c r="L17" s="49">
        <v>2890</v>
      </c>
      <c r="M17" s="50">
        <v>2700.934579439252</v>
      </c>
      <c r="N17" s="48" t="s">
        <v>437</v>
      </c>
      <c r="O17" s="48"/>
    </row>
    <row r="18" spans="1:15">
      <c r="A18" s="44" t="s">
        <v>373</v>
      </c>
      <c r="B18" s="45"/>
      <c r="C18" s="44" t="s">
        <v>374</v>
      </c>
      <c r="D18" s="46" t="s">
        <v>375</v>
      </c>
      <c r="E18" s="46"/>
      <c r="F18" s="44" t="s">
        <v>433</v>
      </c>
      <c r="G18" s="46" t="s">
        <v>444</v>
      </c>
      <c r="H18" s="46" t="s">
        <v>445</v>
      </c>
      <c r="I18" s="53" t="s">
        <v>402</v>
      </c>
      <c r="J18" s="44">
        <v>1000</v>
      </c>
      <c r="K18" s="48" t="s">
        <v>446</v>
      </c>
      <c r="L18" s="49">
        <v>2890</v>
      </c>
      <c r="M18" s="50">
        <v>2700.934579439252</v>
      </c>
      <c r="N18" s="48" t="s">
        <v>437</v>
      </c>
      <c r="O18" s="48"/>
    </row>
    <row r="19" spans="1:15">
      <c r="A19" s="44" t="s">
        <v>373</v>
      </c>
      <c r="B19" s="45"/>
      <c r="C19" s="44" t="s">
        <v>374</v>
      </c>
      <c r="D19" s="46" t="s">
        <v>447</v>
      </c>
      <c r="E19" s="46"/>
      <c r="F19" s="44" t="s">
        <v>433</v>
      </c>
      <c r="G19" s="46" t="s">
        <v>448</v>
      </c>
      <c r="H19" s="46" t="s">
        <v>449</v>
      </c>
      <c r="J19" s="44" t="s">
        <v>450</v>
      </c>
      <c r="K19" s="48" t="s">
        <v>451</v>
      </c>
      <c r="L19" s="49">
        <v>4110</v>
      </c>
      <c r="M19" s="50">
        <v>3841.1214953271024</v>
      </c>
      <c r="N19" s="48" t="s">
        <v>437</v>
      </c>
      <c r="O19" s="48"/>
    </row>
    <row r="20" spans="1:15">
      <c r="A20" s="44" t="s">
        <v>373</v>
      </c>
      <c r="B20" s="45"/>
      <c r="C20" s="44" t="s">
        <v>374</v>
      </c>
      <c r="D20" s="46" t="s">
        <v>375</v>
      </c>
      <c r="E20" s="46"/>
      <c r="F20" s="44" t="s">
        <v>452</v>
      </c>
      <c r="G20" s="46" t="s">
        <v>453</v>
      </c>
      <c r="H20" s="46" t="s">
        <v>454</v>
      </c>
      <c r="I20" s="47" t="s">
        <v>379</v>
      </c>
      <c r="J20" s="44">
        <v>1500</v>
      </c>
      <c r="K20" s="48" t="s">
        <v>455</v>
      </c>
      <c r="L20" s="49">
        <v>3240</v>
      </c>
      <c r="M20" s="50">
        <v>3028.0373831775701</v>
      </c>
      <c r="N20" s="48" t="s">
        <v>456</v>
      </c>
      <c r="O20" s="48"/>
    </row>
    <row r="21" spans="1:15">
      <c r="A21" s="202" t="s">
        <v>145</v>
      </c>
      <c r="B21" s="203"/>
      <c r="C21" s="44" t="s">
        <v>374</v>
      </c>
      <c r="D21" s="46" t="s">
        <v>375</v>
      </c>
      <c r="E21" s="46"/>
      <c r="F21" s="56" t="s">
        <v>457</v>
      </c>
      <c r="G21" s="188" t="s">
        <v>458</v>
      </c>
      <c r="H21" s="188" t="s">
        <v>459</v>
      </c>
      <c r="I21" s="47" t="s">
        <v>379</v>
      </c>
      <c r="J21" s="44">
        <v>2200</v>
      </c>
      <c r="K21" s="48" t="s">
        <v>460</v>
      </c>
      <c r="L21" s="49">
        <v>4030</v>
      </c>
      <c r="M21" s="50">
        <v>3766.3551401869158</v>
      </c>
      <c r="N21" s="48" t="s">
        <v>456</v>
      </c>
      <c r="O21" s="48"/>
    </row>
    <row r="22" spans="1:15">
      <c r="A22" s="44" t="s">
        <v>373</v>
      </c>
      <c r="B22" s="45"/>
      <c r="C22" s="44" t="s">
        <v>374</v>
      </c>
      <c r="D22" s="46" t="s">
        <v>375</v>
      </c>
      <c r="E22" s="46"/>
      <c r="F22" s="44" t="s">
        <v>461</v>
      </c>
      <c r="G22" s="46" t="s">
        <v>462</v>
      </c>
      <c r="H22" s="46" t="s">
        <v>463</v>
      </c>
      <c r="I22" s="47" t="s">
        <v>379</v>
      </c>
      <c r="J22" s="44">
        <v>1600</v>
      </c>
      <c r="K22" s="48" t="s">
        <v>464</v>
      </c>
      <c r="L22" s="49">
        <v>3450</v>
      </c>
      <c r="M22" s="50">
        <v>3224.2990654205605</v>
      </c>
      <c r="N22" s="48" t="s">
        <v>465</v>
      </c>
      <c r="O22" s="48"/>
    </row>
    <row r="23" spans="1:15">
      <c r="A23" s="44" t="s">
        <v>373</v>
      </c>
      <c r="B23" s="45"/>
      <c r="C23" s="44" t="s">
        <v>374</v>
      </c>
      <c r="D23" s="46" t="s">
        <v>375</v>
      </c>
      <c r="E23" s="46"/>
      <c r="F23" s="44" t="s">
        <v>461</v>
      </c>
      <c r="G23" s="46" t="s">
        <v>466</v>
      </c>
      <c r="H23" s="46" t="s">
        <v>467</v>
      </c>
      <c r="I23" s="51" t="s">
        <v>394</v>
      </c>
      <c r="J23" s="44">
        <v>1800</v>
      </c>
      <c r="K23" s="48" t="s">
        <v>468</v>
      </c>
      <c r="L23" s="49">
        <v>4320</v>
      </c>
      <c r="M23" s="50">
        <v>4037.3831775700933</v>
      </c>
      <c r="N23" s="48" t="s">
        <v>465</v>
      </c>
      <c r="O23" s="48"/>
    </row>
    <row r="24" spans="1:15">
      <c r="A24" s="44" t="s">
        <v>373</v>
      </c>
      <c r="B24" s="45"/>
      <c r="C24" s="44" t="s">
        <v>374</v>
      </c>
      <c r="D24" s="46" t="s">
        <v>375</v>
      </c>
      <c r="E24" s="46"/>
      <c r="F24" s="44" t="s">
        <v>461</v>
      </c>
      <c r="G24" s="46" t="s">
        <v>469</v>
      </c>
      <c r="H24" s="46" t="s">
        <v>470</v>
      </c>
      <c r="I24" s="52" t="s">
        <v>398</v>
      </c>
      <c r="J24" s="44">
        <v>1800</v>
      </c>
      <c r="K24" s="48" t="s">
        <v>471</v>
      </c>
      <c r="L24" s="49">
        <v>4320</v>
      </c>
      <c r="M24" s="50">
        <v>4037.3831775700933</v>
      </c>
      <c r="N24" s="48" t="s">
        <v>465</v>
      </c>
      <c r="O24" s="48"/>
    </row>
    <row r="25" spans="1:15">
      <c r="A25" s="44" t="s">
        <v>373</v>
      </c>
      <c r="B25" s="45"/>
      <c r="C25" s="44" t="s">
        <v>374</v>
      </c>
      <c r="D25" s="46" t="s">
        <v>375</v>
      </c>
      <c r="E25" s="46"/>
      <c r="F25" s="44" t="s">
        <v>461</v>
      </c>
      <c r="G25" s="46" t="s">
        <v>472</v>
      </c>
      <c r="H25" s="46" t="s">
        <v>473</v>
      </c>
      <c r="I25" s="53" t="s">
        <v>402</v>
      </c>
      <c r="J25" s="44">
        <v>1800</v>
      </c>
      <c r="K25" s="48" t="s">
        <v>474</v>
      </c>
      <c r="L25" s="49">
        <v>4320</v>
      </c>
      <c r="M25" s="50">
        <v>4037.3831775700933</v>
      </c>
      <c r="N25" s="48" t="s">
        <v>465</v>
      </c>
      <c r="O25" s="48"/>
    </row>
    <row r="26" spans="1:15">
      <c r="A26" s="44" t="s">
        <v>373</v>
      </c>
      <c r="B26" s="45"/>
      <c r="C26" s="44" t="s">
        <v>374</v>
      </c>
      <c r="D26" s="46" t="s">
        <v>375</v>
      </c>
      <c r="E26" s="46"/>
      <c r="F26" s="44" t="s">
        <v>481</v>
      </c>
      <c r="G26" s="46" t="s">
        <v>482</v>
      </c>
      <c r="H26" s="46" t="s">
        <v>483</v>
      </c>
      <c r="I26" s="47" t="s">
        <v>379</v>
      </c>
      <c r="J26" s="44">
        <v>1300</v>
      </c>
      <c r="K26" s="48" t="s">
        <v>484</v>
      </c>
      <c r="L26" s="49">
        <v>2850</v>
      </c>
      <c r="M26" s="50">
        <v>2663.5514018691588</v>
      </c>
      <c r="N26" s="48" t="s">
        <v>485</v>
      </c>
      <c r="O26" s="48"/>
    </row>
    <row r="27" spans="1:15">
      <c r="A27" s="44" t="s">
        <v>373</v>
      </c>
      <c r="B27" s="45"/>
      <c r="C27" s="44" t="s">
        <v>374</v>
      </c>
      <c r="D27" s="46" t="s">
        <v>375</v>
      </c>
      <c r="E27" s="46"/>
      <c r="F27" s="44" t="s">
        <v>481</v>
      </c>
      <c r="G27" s="46" t="s">
        <v>486</v>
      </c>
      <c r="H27" s="46" t="s">
        <v>487</v>
      </c>
      <c r="I27" s="51" t="s">
        <v>394</v>
      </c>
      <c r="J27" s="44">
        <v>1000</v>
      </c>
      <c r="K27" s="48" t="s">
        <v>488</v>
      </c>
      <c r="L27" s="49">
        <v>2940</v>
      </c>
      <c r="M27" s="50">
        <v>2747.663551401869</v>
      </c>
      <c r="N27" s="48" t="s">
        <v>485</v>
      </c>
      <c r="O27" s="48"/>
    </row>
    <row r="28" spans="1:15">
      <c r="A28" s="44" t="s">
        <v>373</v>
      </c>
      <c r="B28" s="45"/>
      <c r="C28" s="44" t="s">
        <v>374</v>
      </c>
      <c r="D28" s="46" t="s">
        <v>375</v>
      </c>
      <c r="E28" s="46"/>
      <c r="F28" s="44" t="s">
        <v>481</v>
      </c>
      <c r="G28" s="46" t="s">
        <v>489</v>
      </c>
      <c r="H28" s="46" t="s">
        <v>490</v>
      </c>
      <c r="I28" s="52" t="s">
        <v>398</v>
      </c>
      <c r="J28" s="44">
        <v>1000</v>
      </c>
      <c r="K28" s="48" t="s">
        <v>491</v>
      </c>
      <c r="L28" s="49">
        <v>2940</v>
      </c>
      <c r="M28" s="50">
        <v>2747.663551401869</v>
      </c>
      <c r="N28" s="48" t="s">
        <v>485</v>
      </c>
      <c r="O28" s="48"/>
    </row>
    <row r="29" spans="1:15">
      <c r="A29" s="44" t="s">
        <v>373</v>
      </c>
      <c r="B29" s="45"/>
      <c r="C29" s="44" t="s">
        <v>374</v>
      </c>
      <c r="D29" s="46" t="s">
        <v>375</v>
      </c>
      <c r="E29" s="46"/>
      <c r="F29" s="44" t="s">
        <v>481</v>
      </c>
      <c r="G29" s="46" t="s">
        <v>492</v>
      </c>
      <c r="H29" s="46" t="s">
        <v>493</v>
      </c>
      <c r="I29" s="53" t="s">
        <v>402</v>
      </c>
      <c r="J29" s="44">
        <v>1000</v>
      </c>
      <c r="K29" s="48" t="s">
        <v>494</v>
      </c>
      <c r="L29" s="49">
        <v>2940</v>
      </c>
      <c r="M29" s="50">
        <v>2747.663551401869</v>
      </c>
      <c r="N29" s="48" t="s">
        <v>485</v>
      </c>
      <c r="O29" s="48"/>
    </row>
    <row r="30" spans="1:15">
      <c r="A30" s="44" t="s">
        <v>373</v>
      </c>
      <c r="B30" s="45"/>
      <c r="C30" s="44" t="s">
        <v>374</v>
      </c>
      <c r="D30" s="46" t="s">
        <v>375</v>
      </c>
      <c r="E30" s="46"/>
      <c r="F30" s="44" t="s">
        <v>495</v>
      </c>
      <c r="G30" s="46" t="s">
        <v>496</v>
      </c>
      <c r="H30" s="46" t="s">
        <v>497</v>
      </c>
      <c r="I30" s="47" t="s">
        <v>379</v>
      </c>
      <c r="J30" s="44">
        <v>1500</v>
      </c>
      <c r="K30" s="48" t="s">
        <v>498</v>
      </c>
      <c r="L30" s="49">
        <v>3430</v>
      </c>
      <c r="M30" s="50">
        <v>3205.6074766355136</v>
      </c>
      <c r="N30" s="48" t="s">
        <v>499</v>
      </c>
      <c r="O30" s="48"/>
    </row>
    <row r="31" spans="1:15">
      <c r="A31" s="44" t="s">
        <v>373</v>
      </c>
      <c r="B31" s="45"/>
      <c r="C31" s="44" t="s">
        <v>374</v>
      </c>
      <c r="D31" s="46" t="s">
        <v>375</v>
      </c>
      <c r="E31" s="46"/>
      <c r="F31" s="44" t="s">
        <v>495</v>
      </c>
      <c r="G31" s="46" t="s">
        <v>500</v>
      </c>
      <c r="H31" s="46" t="s">
        <v>501</v>
      </c>
      <c r="I31" s="51" t="s">
        <v>394</v>
      </c>
      <c r="J31" s="44">
        <v>1400</v>
      </c>
      <c r="K31" s="48" t="s">
        <v>502</v>
      </c>
      <c r="L31" s="49">
        <v>4050</v>
      </c>
      <c r="M31" s="50">
        <v>3785.0467289719622</v>
      </c>
      <c r="N31" s="48" t="s">
        <v>499</v>
      </c>
      <c r="O31" s="48"/>
    </row>
    <row r="32" spans="1:15">
      <c r="A32" s="44" t="s">
        <v>373</v>
      </c>
      <c r="B32" s="45"/>
      <c r="C32" s="44" t="s">
        <v>374</v>
      </c>
      <c r="D32" s="46" t="s">
        <v>375</v>
      </c>
      <c r="E32" s="46"/>
      <c r="F32" s="44" t="s">
        <v>495</v>
      </c>
      <c r="G32" s="46" t="s">
        <v>503</v>
      </c>
      <c r="H32" s="46" t="s">
        <v>504</v>
      </c>
      <c r="I32" s="52" t="s">
        <v>398</v>
      </c>
      <c r="J32" s="44">
        <v>1400</v>
      </c>
      <c r="K32" s="48" t="s">
        <v>505</v>
      </c>
      <c r="L32" s="49">
        <v>4050</v>
      </c>
      <c r="M32" s="50">
        <v>3785.0467289719622</v>
      </c>
      <c r="N32" s="48" t="s">
        <v>499</v>
      </c>
      <c r="O32" s="48"/>
    </row>
    <row r="33" spans="1:15">
      <c r="A33" s="44" t="s">
        <v>373</v>
      </c>
      <c r="B33" s="45"/>
      <c r="C33" s="44" t="s">
        <v>374</v>
      </c>
      <c r="D33" s="46" t="s">
        <v>375</v>
      </c>
      <c r="E33" s="46"/>
      <c r="F33" s="44" t="s">
        <v>495</v>
      </c>
      <c r="G33" s="46" t="s">
        <v>506</v>
      </c>
      <c r="H33" s="46" t="s">
        <v>507</v>
      </c>
      <c r="I33" s="53" t="s">
        <v>402</v>
      </c>
      <c r="J33" s="44">
        <v>1400</v>
      </c>
      <c r="K33" s="48" t="s">
        <v>508</v>
      </c>
      <c r="L33" s="49">
        <v>4050</v>
      </c>
      <c r="M33" s="50">
        <v>3785.0467289719622</v>
      </c>
      <c r="N33" s="48" t="s">
        <v>499</v>
      </c>
      <c r="O33" s="48"/>
    </row>
    <row r="34" spans="1:15">
      <c r="A34" s="44" t="s">
        <v>373</v>
      </c>
      <c r="B34" s="45"/>
      <c r="C34" s="44" t="s">
        <v>374</v>
      </c>
      <c r="D34" s="46" t="s">
        <v>375</v>
      </c>
      <c r="E34" s="46"/>
      <c r="F34" s="44" t="s">
        <v>509</v>
      </c>
      <c r="G34" s="46" t="s">
        <v>510</v>
      </c>
      <c r="H34" s="46" t="s">
        <v>511</v>
      </c>
      <c r="I34" s="47" t="s">
        <v>379</v>
      </c>
      <c r="J34" s="44">
        <v>2800</v>
      </c>
      <c r="K34" s="48" t="s">
        <v>512</v>
      </c>
      <c r="L34" s="49">
        <v>4610</v>
      </c>
      <c r="M34" s="50">
        <v>4308.4112149532712</v>
      </c>
      <c r="N34" s="48" t="s">
        <v>499</v>
      </c>
      <c r="O34" s="48"/>
    </row>
    <row r="35" spans="1:15">
      <c r="A35" s="44" t="s">
        <v>373</v>
      </c>
      <c r="B35" s="45"/>
      <c r="C35" s="44" t="s">
        <v>374</v>
      </c>
      <c r="D35" s="46" t="s">
        <v>375</v>
      </c>
      <c r="E35" s="46"/>
      <c r="F35" s="44" t="s">
        <v>509</v>
      </c>
      <c r="G35" s="46" t="s">
        <v>513</v>
      </c>
      <c r="H35" s="46" t="s">
        <v>514</v>
      </c>
      <c r="I35" s="51" t="s">
        <v>394</v>
      </c>
      <c r="J35" s="44">
        <v>2300</v>
      </c>
      <c r="K35" s="48" t="s">
        <v>515</v>
      </c>
      <c r="L35" s="49">
        <v>5110</v>
      </c>
      <c r="M35" s="50">
        <v>4775.7009345794386</v>
      </c>
      <c r="N35" s="48" t="s">
        <v>499</v>
      </c>
      <c r="O35" s="48"/>
    </row>
    <row r="36" spans="1:15">
      <c r="A36" s="44" t="s">
        <v>373</v>
      </c>
      <c r="B36" s="45"/>
      <c r="C36" s="44" t="s">
        <v>374</v>
      </c>
      <c r="D36" s="46" t="s">
        <v>375</v>
      </c>
      <c r="E36" s="46"/>
      <c r="F36" s="44" t="s">
        <v>509</v>
      </c>
      <c r="G36" s="46" t="s">
        <v>516</v>
      </c>
      <c r="H36" s="46" t="s">
        <v>517</v>
      </c>
      <c r="I36" s="52" t="s">
        <v>398</v>
      </c>
      <c r="J36" s="44">
        <v>2300</v>
      </c>
      <c r="K36" s="48" t="s">
        <v>518</v>
      </c>
      <c r="L36" s="49">
        <v>5110</v>
      </c>
      <c r="M36" s="50">
        <v>4775.7009345794386</v>
      </c>
      <c r="N36" s="48" t="s">
        <v>499</v>
      </c>
      <c r="O36" s="48"/>
    </row>
    <row r="37" spans="1:15">
      <c r="A37" s="44" t="s">
        <v>373</v>
      </c>
      <c r="B37" s="45"/>
      <c r="C37" s="44" t="s">
        <v>374</v>
      </c>
      <c r="D37" s="46" t="s">
        <v>375</v>
      </c>
      <c r="E37" s="46"/>
      <c r="F37" s="44" t="s">
        <v>509</v>
      </c>
      <c r="G37" s="46" t="s">
        <v>519</v>
      </c>
      <c r="H37" s="46" t="s">
        <v>520</v>
      </c>
      <c r="I37" s="53" t="s">
        <v>402</v>
      </c>
      <c r="J37" s="44">
        <v>2300</v>
      </c>
      <c r="K37" s="48" t="s">
        <v>521</v>
      </c>
      <c r="L37" s="49">
        <v>5110</v>
      </c>
      <c r="M37" s="50">
        <v>4775.7009345794386</v>
      </c>
      <c r="N37" s="48" t="s">
        <v>499</v>
      </c>
      <c r="O37" s="48"/>
    </row>
    <row r="38" spans="1:15">
      <c r="A38" s="44" t="s">
        <v>373</v>
      </c>
      <c r="B38" s="45"/>
      <c r="C38" s="44" t="s">
        <v>374</v>
      </c>
      <c r="D38" s="46" t="s">
        <v>375</v>
      </c>
      <c r="E38" s="46"/>
      <c r="F38" s="44" t="s">
        <v>522</v>
      </c>
      <c r="G38" s="46" t="s">
        <v>523</v>
      </c>
      <c r="H38" s="46" t="s">
        <v>326</v>
      </c>
      <c r="I38" s="47" t="s">
        <v>379</v>
      </c>
      <c r="J38" s="44">
        <v>1600</v>
      </c>
      <c r="K38" s="48" t="s">
        <v>524</v>
      </c>
      <c r="L38" s="49">
        <v>3110</v>
      </c>
      <c r="M38" s="50">
        <v>2906.5420560747662</v>
      </c>
      <c r="N38" s="48" t="s">
        <v>525</v>
      </c>
      <c r="O38" s="48"/>
    </row>
    <row r="39" spans="1:15">
      <c r="A39" s="44" t="s">
        <v>373</v>
      </c>
      <c r="B39" s="45"/>
      <c r="C39" s="44" t="s">
        <v>374</v>
      </c>
      <c r="D39" s="46" t="s">
        <v>447</v>
      </c>
      <c r="E39" s="46"/>
      <c r="F39" s="44" t="s">
        <v>526</v>
      </c>
      <c r="G39" s="46" t="s">
        <v>527</v>
      </c>
      <c r="H39" s="46" t="s">
        <v>327</v>
      </c>
      <c r="I39" s="47" t="s">
        <v>379</v>
      </c>
      <c r="J39" s="44">
        <v>12000</v>
      </c>
      <c r="K39" s="48" t="s">
        <v>528</v>
      </c>
      <c r="L39" s="49">
        <v>3500</v>
      </c>
      <c r="M39" s="50">
        <v>3271.0280373831774</v>
      </c>
      <c r="N39" s="48" t="s">
        <v>529</v>
      </c>
      <c r="O39" s="48"/>
    </row>
    <row r="40" spans="1:15">
      <c r="A40" s="44" t="s">
        <v>373</v>
      </c>
      <c r="B40" s="45"/>
      <c r="C40" s="44" t="s">
        <v>374</v>
      </c>
      <c r="D40" s="46" t="s">
        <v>375</v>
      </c>
      <c r="E40" s="46"/>
      <c r="F40" s="44" t="s">
        <v>530</v>
      </c>
      <c r="G40" s="46" t="s">
        <v>531</v>
      </c>
      <c r="H40" s="46" t="s">
        <v>323</v>
      </c>
      <c r="I40" s="47" t="s">
        <v>379</v>
      </c>
      <c r="J40" s="44">
        <v>1600</v>
      </c>
      <c r="K40" s="48" t="s">
        <v>532</v>
      </c>
      <c r="L40" s="49">
        <v>3160</v>
      </c>
      <c r="M40" s="50">
        <v>2953.2710280373831</v>
      </c>
      <c r="N40" s="48" t="s">
        <v>533</v>
      </c>
      <c r="O40" s="48"/>
    </row>
    <row r="41" spans="1:15">
      <c r="A41" s="44" t="s">
        <v>373</v>
      </c>
      <c r="B41" s="45"/>
      <c r="C41" s="44" t="s">
        <v>374</v>
      </c>
      <c r="D41" s="46" t="s">
        <v>375</v>
      </c>
      <c r="E41" s="46"/>
      <c r="F41" s="44" t="s">
        <v>534</v>
      </c>
      <c r="G41" s="46" t="s">
        <v>535</v>
      </c>
      <c r="H41" s="46" t="s">
        <v>536</v>
      </c>
      <c r="I41" s="47" t="s">
        <v>379</v>
      </c>
      <c r="J41" s="44">
        <v>3500</v>
      </c>
      <c r="K41" s="48" t="s">
        <v>537</v>
      </c>
      <c r="L41" s="49">
        <v>4710</v>
      </c>
      <c r="M41" s="50">
        <v>4401.8691588785041</v>
      </c>
      <c r="N41" s="48" t="s">
        <v>533</v>
      </c>
      <c r="O41" s="48"/>
    </row>
    <row r="42" spans="1:15">
      <c r="A42" s="44" t="s">
        <v>373</v>
      </c>
      <c r="B42" s="45"/>
      <c r="C42" s="44" t="s">
        <v>374</v>
      </c>
      <c r="D42" s="46" t="s">
        <v>447</v>
      </c>
      <c r="E42" s="46"/>
      <c r="F42" s="44" t="s">
        <v>538</v>
      </c>
      <c r="G42" s="46" t="s">
        <v>539</v>
      </c>
      <c r="H42" s="46" t="s">
        <v>324</v>
      </c>
      <c r="J42" s="44">
        <v>23000</v>
      </c>
      <c r="K42" s="48" t="s">
        <v>540</v>
      </c>
      <c r="L42" s="49">
        <v>4240</v>
      </c>
      <c r="M42" s="50">
        <v>3962.6168224299063</v>
      </c>
      <c r="N42" s="48" t="s">
        <v>533</v>
      </c>
      <c r="O42" s="48"/>
    </row>
    <row r="43" spans="1:15">
      <c r="A43" s="44" t="s">
        <v>373</v>
      </c>
      <c r="B43" s="45"/>
      <c r="C43" s="44" t="s">
        <v>374</v>
      </c>
      <c r="D43" s="46" t="s">
        <v>375</v>
      </c>
      <c r="E43" s="46"/>
      <c r="F43" s="44" t="s">
        <v>541</v>
      </c>
      <c r="G43" s="46" t="s">
        <v>542</v>
      </c>
      <c r="H43" s="46" t="s">
        <v>325</v>
      </c>
      <c r="I43" s="47" t="s">
        <v>379</v>
      </c>
      <c r="J43" s="44">
        <v>1000</v>
      </c>
      <c r="K43" s="48" t="s">
        <v>543</v>
      </c>
      <c r="L43" s="49">
        <v>2780</v>
      </c>
      <c r="M43" s="50">
        <v>2598.130841121495</v>
      </c>
      <c r="N43" s="48" t="s">
        <v>544</v>
      </c>
      <c r="O43" s="48"/>
    </row>
    <row r="44" spans="1:15">
      <c r="A44" s="44" t="s">
        <v>373</v>
      </c>
      <c r="B44" s="45"/>
      <c r="C44" s="44" t="s">
        <v>374</v>
      </c>
      <c r="D44" s="46" t="s">
        <v>375</v>
      </c>
      <c r="E44" s="46"/>
      <c r="F44" s="44" t="s">
        <v>545</v>
      </c>
      <c r="G44" s="46" t="s">
        <v>546</v>
      </c>
      <c r="H44" s="46" t="s">
        <v>547</v>
      </c>
      <c r="I44" s="47" t="s">
        <v>379</v>
      </c>
      <c r="J44" s="44">
        <v>1400</v>
      </c>
      <c r="K44" s="48" t="s">
        <v>548</v>
      </c>
      <c r="L44" s="49">
        <v>3030</v>
      </c>
      <c r="M44" s="50">
        <v>2831.7757009345792</v>
      </c>
      <c r="N44" s="48" t="s">
        <v>549</v>
      </c>
      <c r="O44" s="48"/>
    </row>
    <row r="45" spans="1:15">
      <c r="A45" s="44" t="s">
        <v>373</v>
      </c>
      <c r="B45" s="45"/>
      <c r="C45" s="44" t="s">
        <v>374</v>
      </c>
      <c r="D45" s="46" t="s">
        <v>375</v>
      </c>
      <c r="E45" s="46"/>
      <c r="F45" s="44" t="s">
        <v>545</v>
      </c>
      <c r="G45" s="46" t="s">
        <v>550</v>
      </c>
      <c r="H45" s="46" t="s">
        <v>551</v>
      </c>
      <c r="I45" s="51" t="s">
        <v>394</v>
      </c>
      <c r="J45" s="44">
        <v>1300</v>
      </c>
      <c r="K45" s="48" t="s">
        <v>552</v>
      </c>
      <c r="L45" s="49">
        <v>3580</v>
      </c>
      <c r="M45" s="50">
        <v>3345.7943925233644</v>
      </c>
      <c r="N45" s="48" t="s">
        <v>549</v>
      </c>
      <c r="O45" s="48"/>
    </row>
    <row r="46" spans="1:15">
      <c r="A46" s="44" t="s">
        <v>373</v>
      </c>
      <c r="B46" s="45"/>
      <c r="C46" s="44" t="s">
        <v>374</v>
      </c>
      <c r="D46" s="46" t="s">
        <v>375</v>
      </c>
      <c r="E46" s="46"/>
      <c r="F46" s="44" t="s">
        <v>545</v>
      </c>
      <c r="G46" s="46" t="s">
        <v>553</v>
      </c>
      <c r="H46" s="46" t="s">
        <v>554</v>
      </c>
      <c r="I46" s="52" t="s">
        <v>398</v>
      </c>
      <c r="J46" s="44">
        <v>1300</v>
      </c>
      <c r="K46" s="48" t="s">
        <v>555</v>
      </c>
      <c r="L46" s="49">
        <v>3580</v>
      </c>
      <c r="M46" s="50">
        <v>3345.7943925233644</v>
      </c>
      <c r="N46" s="48" t="s">
        <v>549</v>
      </c>
      <c r="O46" s="48"/>
    </row>
    <row r="47" spans="1:15">
      <c r="A47" s="44" t="s">
        <v>373</v>
      </c>
      <c r="B47" s="45"/>
      <c r="C47" s="44" t="s">
        <v>374</v>
      </c>
      <c r="D47" s="46" t="s">
        <v>375</v>
      </c>
      <c r="E47" s="46"/>
      <c r="F47" s="44" t="s">
        <v>545</v>
      </c>
      <c r="G47" s="46" t="s">
        <v>556</v>
      </c>
      <c r="H47" s="46" t="s">
        <v>557</v>
      </c>
      <c r="I47" s="53" t="s">
        <v>402</v>
      </c>
      <c r="J47" s="44">
        <v>1300</v>
      </c>
      <c r="K47" s="48" t="s">
        <v>558</v>
      </c>
      <c r="L47" s="49">
        <v>3580</v>
      </c>
      <c r="M47" s="50">
        <v>3345.7943925233644</v>
      </c>
      <c r="N47" s="48" t="s">
        <v>549</v>
      </c>
      <c r="O47" s="48"/>
    </row>
    <row r="48" spans="1:15">
      <c r="A48" s="44" t="s">
        <v>373</v>
      </c>
      <c r="B48" s="45"/>
      <c r="C48" s="44" t="s">
        <v>374</v>
      </c>
      <c r="D48" s="46" t="s">
        <v>375</v>
      </c>
      <c r="E48" s="46"/>
      <c r="F48" s="44" t="s">
        <v>559</v>
      </c>
      <c r="G48" s="46" t="s">
        <v>560</v>
      </c>
      <c r="H48" s="46" t="s">
        <v>561</v>
      </c>
      <c r="I48" s="47" t="s">
        <v>379</v>
      </c>
      <c r="J48" s="44">
        <v>3200</v>
      </c>
      <c r="K48" s="48" t="s">
        <v>562</v>
      </c>
      <c r="L48" s="49">
        <v>4520</v>
      </c>
      <c r="M48" s="50">
        <v>4224.2990654205605</v>
      </c>
      <c r="N48" s="48" t="s">
        <v>549</v>
      </c>
      <c r="O48" s="48"/>
    </row>
    <row r="49" spans="1:15">
      <c r="A49" s="44" t="s">
        <v>373</v>
      </c>
      <c r="B49" s="45"/>
      <c r="C49" s="44" t="s">
        <v>374</v>
      </c>
      <c r="D49" s="46" t="s">
        <v>375</v>
      </c>
      <c r="E49" s="46"/>
      <c r="F49" s="44" t="s">
        <v>559</v>
      </c>
      <c r="G49" s="46" t="s">
        <v>563</v>
      </c>
      <c r="H49" s="46" t="s">
        <v>564</v>
      </c>
      <c r="I49" s="51" t="s">
        <v>394</v>
      </c>
      <c r="J49" s="44">
        <v>2500</v>
      </c>
      <c r="K49" s="48" t="s">
        <v>565</v>
      </c>
      <c r="L49" s="49">
        <v>4760</v>
      </c>
      <c r="M49" s="50">
        <v>4448.598130841121</v>
      </c>
      <c r="N49" s="48" t="s">
        <v>549</v>
      </c>
      <c r="O49" s="48"/>
    </row>
    <row r="50" spans="1:15">
      <c r="A50" s="44" t="s">
        <v>373</v>
      </c>
      <c r="B50" s="45"/>
      <c r="C50" s="44" t="s">
        <v>374</v>
      </c>
      <c r="D50" s="46" t="s">
        <v>375</v>
      </c>
      <c r="E50" s="46"/>
      <c r="F50" s="44" t="s">
        <v>559</v>
      </c>
      <c r="G50" s="46" t="s">
        <v>566</v>
      </c>
      <c r="H50" s="46" t="s">
        <v>567</v>
      </c>
      <c r="I50" s="52" t="s">
        <v>398</v>
      </c>
      <c r="J50" s="44">
        <v>2500</v>
      </c>
      <c r="K50" s="48" t="s">
        <v>568</v>
      </c>
      <c r="L50" s="49">
        <v>4760</v>
      </c>
      <c r="M50" s="50">
        <v>4448.598130841121</v>
      </c>
      <c r="N50" s="48" t="s">
        <v>549</v>
      </c>
      <c r="O50" s="48"/>
    </row>
    <row r="51" spans="1:15">
      <c r="A51" s="44" t="s">
        <v>373</v>
      </c>
      <c r="B51" s="45"/>
      <c r="C51" s="44" t="s">
        <v>374</v>
      </c>
      <c r="D51" s="46" t="s">
        <v>375</v>
      </c>
      <c r="E51" s="46"/>
      <c r="F51" s="44" t="s">
        <v>559</v>
      </c>
      <c r="G51" s="46" t="s">
        <v>569</v>
      </c>
      <c r="H51" s="46" t="s">
        <v>570</v>
      </c>
      <c r="I51" s="53" t="s">
        <v>402</v>
      </c>
      <c r="J51" s="44">
        <v>2500</v>
      </c>
      <c r="K51" s="48" t="s">
        <v>571</v>
      </c>
      <c r="L51" s="49">
        <v>4760</v>
      </c>
      <c r="M51" s="50">
        <v>4448.598130841121</v>
      </c>
      <c r="N51" s="48" t="s">
        <v>549</v>
      </c>
      <c r="O51" s="48"/>
    </row>
    <row r="52" spans="1:15">
      <c r="A52" s="44" t="s">
        <v>373</v>
      </c>
      <c r="B52" s="45"/>
      <c r="C52" s="44" t="s">
        <v>374</v>
      </c>
      <c r="D52" s="46" t="s">
        <v>375</v>
      </c>
      <c r="E52" s="46"/>
      <c r="F52" s="44" t="s">
        <v>572</v>
      </c>
      <c r="G52" s="46" t="s">
        <v>573</v>
      </c>
      <c r="H52" s="46" t="s">
        <v>574</v>
      </c>
      <c r="I52" s="47" t="s">
        <v>379</v>
      </c>
      <c r="J52" s="44">
        <v>1100</v>
      </c>
      <c r="K52" s="48" t="s">
        <v>575</v>
      </c>
      <c r="L52" s="49">
        <v>2390</v>
      </c>
      <c r="M52" s="50">
        <v>2233.6448598130842</v>
      </c>
      <c r="N52" s="48" t="s">
        <v>576</v>
      </c>
      <c r="O52" s="48"/>
    </row>
    <row r="53" spans="1:15">
      <c r="A53" s="44" t="s">
        <v>373</v>
      </c>
      <c r="B53" s="45"/>
      <c r="C53" s="44" t="s">
        <v>374</v>
      </c>
      <c r="D53" s="46" t="s">
        <v>375</v>
      </c>
      <c r="E53" s="46"/>
      <c r="F53" s="44" t="s">
        <v>572</v>
      </c>
      <c r="G53" s="46" t="s">
        <v>577</v>
      </c>
      <c r="H53" s="46" t="s">
        <v>578</v>
      </c>
      <c r="I53" s="51" t="s">
        <v>394</v>
      </c>
      <c r="J53" s="44">
        <v>900</v>
      </c>
      <c r="K53" s="48" t="s">
        <v>579</v>
      </c>
      <c r="L53" s="49">
        <v>2610</v>
      </c>
      <c r="M53" s="50">
        <v>2439.2523364485978</v>
      </c>
      <c r="N53" s="48" t="s">
        <v>576</v>
      </c>
      <c r="O53" s="48"/>
    </row>
    <row r="54" spans="1:15">
      <c r="A54" s="44" t="s">
        <v>373</v>
      </c>
      <c r="B54" s="45"/>
      <c r="C54" s="44" t="s">
        <v>374</v>
      </c>
      <c r="D54" s="46" t="s">
        <v>375</v>
      </c>
      <c r="E54" s="46"/>
      <c r="F54" s="44" t="s">
        <v>572</v>
      </c>
      <c r="G54" s="46" t="s">
        <v>580</v>
      </c>
      <c r="H54" s="46" t="s">
        <v>581</v>
      </c>
      <c r="I54" s="52" t="s">
        <v>398</v>
      </c>
      <c r="J54" s="44">
        <v>900</v>
      </c>
      <c r="K54" s="48" t="s">
        <v>582</v>
      </c>
      <c r="L54" s="49">
        <v>2610</v>
      </c>
      <c r="M54" s="50">
        <v>2439.2523364485978</v>
      </c>
      <c r="N54" s="48" t="s">
        <v>576</v>
      </c>
      <c r="O54" s="48"/>
    </row>
    <row r="55" spans="1:15">
      <c r="A55" s="44" t="s">
        <v>373</v>
      </c>
      <c r="B55" s="45"/>
      <c r="C55" s="44" t="s">
        <v>374</v>
      </c>
      <c r="D55" s="46" t="s">
        <v>375</v>
      </c>
      <c r="E55" s="46"/>
      <c r="F55" s="44" t="s">
        <v>572</v>
      </c>
      <c r="G55" s="46" t="s">
        <v>583</v>
      </c>
      <c r="H55" s="46" t="s">
        <v>584</v>
      </c>
      <c r="I55" s="53" t="s">
        <v>402</v>
      </c>
      <c r="J55" s="44">
        <v>900</v>
      </c>
      <c r="K55" s="48" t="s">
        <v>585</v>
      </c>
      <c r="L55" s="49">
        <v>2610</v>
      </c>
      <c r="M55" s="50">
        <v>2439.2523364485978</v>
      </c>
      <c r="N55" s="48" t="s">
        <v>576</v>
      </c>
      <c r="O55" s="48"/>
    </row>
    <row r="56" spans="1:15">
      <c r="A56" s="44" t="s">
        <v>373</v>
      </c>
      <c r="B56" s="45"/>
      <c r="C56" s="44" t="s">
        <v>374</v>
      </c>
      <c r="D56" s="46" t="s">
        <v>375</v>
      </c>
      <c r="E56" s="46"/>
      <c r="F56" s="44" t="s">
        <v>586</v>
      </c>
      <c r="G56" s="46" t="s">
        <v>587</v>
      </c>
      <c r="H56" s="46" t="s">
        <v>588</v>
      </c>
      <c r="I56" s="47" t="s">
        <v>379</v>
      </c>
      <c r="J56" s="44">
        <v>1000</v>
      </c>
      <c r="K56" s="48" t="s">
        <v>589</v>
      </c>
      <c r="L56" s="49">
        <v>2350</v>
      </c>
      <c r="M56" s="50">
        <v>2196.2616822429904</v>
      </c>
      <c r="N56" s="48" t="s">
        <v>590</v>
      </c>
      <c r="O56" s="48"/>
    </row>
    <row r="57" spans="1:15">
      <c r="A57" s="44" t="s">
        <v>373</v>
      </c>
      <c r="B57" s="45"/>
      <c r="C57" s="44" t="s">
        <v>374</v>
      </c>
      <c r="D57" s="46" t="s">
        <v>375</v>
      </c>
      <c r="E57" s="46"/>
      <c r="F57" s="44" t="s">
        <v>591</v>
      </c>
      <c r="G57" s="46" t="s">
        <v>592</v>
      </c>
      <c r="H57" s="46" t="s">
        <v>593</v>
      </c>
      <c r="I57" s="47" t="s">
        <v>379</v>
      </c>
      <c r="J57" s="54">
        <v>2500</v>
      </c>
      <c r="K57" s="48" t="s">
        <v>594</v>
      </c>
      <c r="L57" s="49">
        <v>630</v>
      </c>
      <c r="M57" s="50">
        <v>588.78504672897191</v>
      </c>
      <c r="N57" s="48" t="s">
        <v>595</v>
      </c>
      <c r="O57" s="48"/>
    </row>
    <row r="58" spans="1:15">
      <c r="A58" s="44" t="s">
        <v>373</v>
      </c>
      <c r="B58" s="45"/>
      <c r="C58" s="44" t="s">
        <v>374</v>
      </c>
      <c r="D58" s="46" t="s">
        <v>375</v>
      </c>
      <c r="E58" s="46"/>
      <c r="F58" s="44" t="s">
        <v>596</v>
      </c>
      <c r="G58" s="46" t="s">
        <v>597</v>
      </c>
      <c r="H58" s="46" t="s">
        <v>598</v>
      </c>
      <c r="I58" s="47" t="s">
        <v>379</v>
      </c>
      <c r="J58" s="44" t="s">
        <v>599</v>
      </c>
      <c r="K58" s="48" t="s">
        <v>600</v>
      </c>
      <c r="L58" s="49">
        <v>1080</v>
      </c>
      <c r="M58" s="50">
        <v>1009.3457943925233</v>
      </c>
      <c r="N58" s="48" t="s">
        <v>595</v>
      </c>
      <c r="O58" s="48"/>
    </row>
    <row r="59" spans="1:15">
      <c r="A59" s="44" t="s">
        <v>373</v>
      </c>
      <c r="B59" s="45"/>
      <c r="C59" s="44" t="s">
        <v>374</v>
      </c>
      <c r="D59" s="46" t="s">
        <v>447</v>
      </c>
      <c r="E59" s="46"/>
      <c r="F59" s="44" t="s">
        <v>601</v>
      </c>
      <c r="G59" s="46" t="s">
        <v>602</v>
      </c>
      <c r="H59" s="46" t="s">
        <v>328</v>
      </c>
      <c r="I59" s="47" t="s">
        <v>379</v>
      </c>
      <c r="J59" s="44">
        <v>20000</v>
      </c>
      <c r="K59" s="48" t="s">
        <v>603</v>
      </c>
      <c r="L59" s="49">
        <v>2560</v>
      </c>
      <c r="M59" s="50">
        <v>2392.5233644859813</v>
      </c>
      <c r="N59" s="48" t="s">
        <v>595</v>
      </c>
      <c r="O59" s="48"/>
    </row>
    <row r="60" spans="1:15">
      <c r="A60" s="44" t="s">
        <v>373</v>
      </c>
      <c r="B60" s="45"/>
      <c r="C60" s="44" t="s">
        <v>374</v>
      </c>
      <c r="D60" s="46" t="s">
        <v>375</v>
      </c>
      <c r="E60" s="46"/>
      <c r="F60" s="44" t="s">
        <v>604</v>
      </c>
      <c r="G60" s="46" t="s">
        <v>605</v>
      </c>
      <c r="H60" s="46" t="s">
        <v>121</v>
      </c>
      <c r="I60" s="47" t="s">
        <v>379</v>
      </c>
      <c r="J60" s="44">
        <v>1000</v>
      </c>
      <c r="K60" s="48" t="s">
        <v>606</v>
      </c>
      <c r="L60" s="49">
        <v>1890</v>
      </c>
      <c r="M60" s="50">
        <v>1766.3551401869158</v>
      </c>
      <c r="N60" s="48" t="s">
        <v>607</v>
      </c>
      <c r="O60" s="48"/>
    </row>
    <row r="61" spans="1:15">
      <c r="A61" s="44" t="s">
        <v>373</v>
      </c>
      <c r="B61" s="45"/>
      <c r="C61" s="44" t="s">
        <v>374</v>
      </c>
      <c r="D61" s="46" t="s">
        <v>447</v>
      </c>
      <c r="E61" s="46"/>
      <c r="F61" s="44" t="s">
        <v>608</v>
      </c>
      <c r="G61" s="46" t="s">
        <v>609</v>
      </c>
      <c r="H61" s="46" t="s">
        <v>610</v>
      </c>
      <c r="J61" s="44">
        <v>16000</v>
      </c>
      <c r="K61" s="48" t="s">
        <v>611</v>
      </c>
      <c r="L61" s="49">
        <v>5290</v>
      </c>
      <c r="M61" s="50">
        <v>4943.9252336448599</v>
      </c>
      <c r="N61" s="48" t="s">
        <v>607</v>
      </c>
      <c r="O61" s="48"/>
    </row>
    <row r="62" spans="1:15">
      <c r="A62" s="44" t="s">
        <v>373</v>
      </c>
      <c r="B62" s="45"/>
      <c r="C62" s="44" t="s">
        <v>374</v>
      </c>
      <c r="D62" s="46" t="s">
        <v>375</v>
      </c>
      <c r="E62" s="46"/>
      <c r="F62" s="44" t="s">
        <v>612</v>
      </c>
      <c r="G62" s="46" t="s">
        <v>613</v>
      </c>
      <c r="H62" s="46" t="s">
        <v>614</v>
      </c>
      <c r="I62" s="47" t="s">
        <v>379</v>
      </c>
      <c r="J62" s="44">
        <v>1000</v>
      </c>
      <c r="K62" s="48" t="s">
        <v>615</v>
      </c>
      <c r="L62" s="49">
        <v>1910</v>
      </c>
      <c r="M62" s="50">
        <v>1785.0467289719625</v>
      </c>
      <c r="N62" s="48" t="s">
        <v>616</v>
      </c>
      <c r="O62" s="48"/>
    </row>
    <row r="63" spans="1:15">
      <c r="A63" s="44" t="s">
        <v>373</v>
      </c>
      <c r="B63" s="45"/>
      <c r="C63" s="44" t="s">
        <v>374</v>
      </c>
      <c r="D63" s="46" t="s">
        <v>375</v>
      </c>
      <c r="E63" s="46"/>
      <c r="F63" s="44" t="s">
        <v>612</v>
      </c>
      <c r="G63" s="46" t="s">
        <v>617</v>
      </c>
      <c r="H63" s="46" t="s">
        <v>618</v>
      </c>
      <c r="I63" s="51" t="s">
        <v>394</v>
      </c>
      <c r="J63" s="44">
        <v>700</v>
      </c>
      <c r="K63" s="48" t="s">
        <v>619</v>
      </c>
      <c r="L63" s="49">
        <v>2060</v>
      </c>
      <c r="M63" s="50">
        <v>1925.233644859813</v>
      </c>
      <c r="N63" s="48" t="s">
        <v>616</v>
      </c>
      <c r="O63" s="48"/>
    </row>
    <row r="64" spans="1:15">
      <c r="A64" s="44" t="s">
        <v>373</v>
      </c>
      <c r="B64" s="45"/>
      <c r="C64" s="44" t="s">
        <v>374</v>
      </c>
      <c r="D64" s="46" t="s">
        <v>375</v>
      </c>
      <c r="E64" s="46"/>
      <c r="F64" s="44" t="s">
        <v>612</v>
      </c>
      <c r="G64" s="46" t="s">
        <v>620</v>
      </c>
      <c r="H64" s="46" t="s">
        <v>621</v>
      </c>
      <c r="I64" s="52" t="s">
        <v>398</v>
      </c>
      <c r="J64" s="44">
        <v>700</v>
      </c>
      <c r="K64" s="48" t="s">
        <v>622</v>
      </c>
      <c r="L64" s="49">
        <v>2060</v>
      </c>
      <c r="M64" s="50">
        <v>1925.233644859813</v>
      </c>
      <c r="N64" s="48" t="s">
        <v>616</v>
      </c>
      <c r="O64" s="48"/>
    </row>
    <row r="65" spans="1:15">
      <c r="A65" s="44" t="s">
        <v>373</v>
      </c>
      <c r="B65" s="45"/>
      <c r="C65" s="44" t="s">
        <v>374</v>
      </c>
      <c r="D65" s="46" t="s">
        <v>375</v>
      </c>
      <c r="E65" s="46"/>
      <c r="F65" s="44" t="s">
        <v>612</v>
      </c>
      <c r="G65" s="46" t="s">
        <v>623</v>
      </c>
      <c r="H65" s="46" t="s">
        <v>624</v>
      </c>
      <c r="I65" s="53" t="s">
        <v>402</v>
      </c>
      <c r="J65" s="44">
        <v>700</v>
      </c>
      <c r="K65" s="48" t="s">
        <v>625</v>
      </c>
      <c r="L65" s="49">
        <v>2060</v>
      </c>
      <c r="M65" s="50">
        <v>1925.233644859813</v>
      </c>
      <c r="N65" s="48" t="s">
        <v>616</v>
      </c>
      <c r="O65" s="48"/>
    </row>
    <row r="66" spans="1:15">
      <c r="A66" s="44" t="s">
        <v>373</v>
      </c>
      <c r="B66" s="45"/>
      <c r="C66" s="44" t="s">
        <v>374</v>
      </c>
      <c r="D66" s="46" t="s">
        <v>375</v>
      </c>
      <c r="E66" s="46"/>
      <c r="F66" s="44" t="s">
        <v>626</v>
      </c>
      <c r="G66" s="46" t="s">
        <v>627</v>
      </c>
      <c r="H66" s="46" t="s">
        <v>628</v>
      </c>
      <c r="I66" s="47" t="s">
        <v>379</v>
      </c>
      <c r="J66" s="44">
        <v>1350</v>
      </c>
      <c r="K66" s="48" t="s">
        <v>629</v>
      </c>
      <c r="L66" s="49">
        <v>2950</v>
      </c>
      <c r="M66" s="50">
        <v>2757.0093457943922</v>
      </c>
      <c r="N66" s="48" t="s">
        <v>630</v>
      </c>
      <c r="O66" s="48"/>
    </row>
    <row r="67" spans="1:15">
      <c r="A67" s="44" t="s">
        <v>373</v>
      </c>
      <c r="B67" s="45"/>
      <c r="C67" s="44" t="s">
        <v>374</v>
      </c>
      <c r="D67" s="46" t="s">
        <v>375</v>
      </c>
      <c r="E67" s="46"/>
      <c r="F67" s="44" t="s">
        <v>626</v>
      </c>
      <c r="G67" s="46" t="s">
        <v>631</v>
      </c>
      <c r="H67" s="46" t="s">
        <v>632</v>
      </c>
      <c r="I67" s="51" t="s">
        <v>394</v>
      </c>
      <c r="J67" s="44">
        <v>1250</v>
      </c>
      <c r="K67" s="48" t="s">
        <v>633</v>
      </c>
      <c r="L67" s="49">
        <v>3440</v>
      </c>
      <c r="M67" s="50">
        <v>3214.9532710280373</v>
      </c>
      <c r="N67" s="48" t="s">
        <v>630</v>
      </c>
      <c r="O67" s="48"/>
    </row>
    <row r="68" spans="1:15">
      <c r="A68" s="44" t="s">
        <v>373</v>
      </c>
      <c r="B68" s="45"/>
      <c r="C68" s="44" t="s">
        <v>374</v>
      </c>
      <c r="D68" s="46" t="s">
        <v>375</v>
      </c>
      <c r="E68" s="46"/>
      <c r="F68" s="44" t="s">
        <v>626</v>
      </c>
      <c r="G68" s="46" t="s">
        <v>634</v>
      </c>
      <c r="H68" s="46" t="s">
        <v>635</v>
      </c>
      <c r="I68" s="52" t="s">
        <v>398</v>
      </c>
      <c r="J68" s="44">
        <v>1250</v>
      </c>
      <c r="K68" s="48" t="s">
        <v>636</v>
      </c>
      <c r="L68" s="49">
        <v>3440</v>
      </c>
      <c r="M68" s="50">
        <v>3214.9532710280373</v>
      </c>
      <c r="N68" s="48" t="s">
        <v>630</v>
      </c>
      <c r="O68" s="48"/>
    </row>
    <row r="69" spans="1:15">
      <c r="A69" s="44" t="s">
        <v>373</v>
      </c>
      <c r="B69" s="45"/>
      <c r="C69" s="44" t="s">
        <v>374</v>
      </c>
      <c r="D69" s="46" t="s">
        <v>375</v>
      </c>
      <c r="E69" s="46"/>
      <c r="F69" s="44" t="s">
        <v>626</v>
      </c>
      <c r="G69" s="46" t="s">
        <v>637</v>
      </c>
      <c r="H69" s="46" t="s">
        <v>638</v>
      </c>
      <c r="I69" s="53" t="s">
        <v>402</v>
      </c>
      <c r="J69" s="44">
        <v>1250</v>
      </c>
      <c r="K69" s="48" t="s">
        <v>639</v>
      </c>
      <c r="L69" s="49">
        <v>3440</v>
      </c>
      <c r="M69" s="50">
        <v>3214.9532710280373</v>
      </c>
      <c r="N69" s="48" t="s">
        <v>630</v>
      </c>
      <c r="O69" s="48"/>
    </row>
    <row r="70" spans="1:15">
      <c r="A70" s="44" t="s">
        <v>373</v>
      </c>
      <c r="B70" s="45"/>
      <c r="C70" s="44" t="s">
        <v>374</v>
      </c>
      <c r="D70" s="46" t="s">
        <v>375</v>
      </c>
      <c r="E70" s="46"/>
      <c r="F70" s="44" t="s">
        <v>640</v>
      </c>
      <c r="G70" s="46" t="s">
        <v>641</v>
      </c>
      <c r="H70" s="46" t="s">
        <v>642</v>
      </c>
      <c r="I70" s="47" t="s">
        <v>379</v>
      </c>
      <c r="J70" s="44">
        <v>3150</v>
      </c>
      <c r="K70" s="48" t="s">
        <v>643</v>
      </c>
      <c r="L70" s="49">
        <v>4450</v>
      </c>
      <c r="M70" s="50">
        <v>4158.8785046728972</v>
      </c>
      <c r="N70" s="48" t="s">
        <v>630</v>
      </c>
      <c r="O70" s="48"/>
    </row>
    <row r="71" spans="1:15">
      <c r="A71" s="44" t="s">
        <v>373</v>
      </c>
      <c r="B71" s="45"/>
      <c r="C71" s="44" t="s">
        <v>374</v>
      </c>
      <c r="D71" s="46" t="s">
        <v>375</v>
      </c>
      <c r="E71" s="46"/>
      <c r="F71" s="44" t="s">
        <v>640</v>
      </c>
      <c r="G71" s="46" t="s">
        <v>644</v>
      </c>
      <c r="H71" s="46" t="s">
        <v>645</v>
      </c>
      <c r="I71" s="51" t="s">
        <v>394</v>
      </c>
      <c r="J71" s="44">
        <v>2450</v>
      </c>
      <c r="K71" s="48" t="s">
        <v>646</v>
      </c>
      <c r="L71" s="49">
        <v>4670</v>
      </c>
      <c r="M71" s="50">
        <v>4364.4859813084113</v>
      </c>
      <c r="N71" s="48" t="s">
        <v>630</v>
      </c>
      <c r="O71" s="48"/>
    </row>
    <row r="72" spans="1:15">
      <c r="A72" s="44" t="s">
        <v>373</v>
      </c>
      <c r="B72" s="45"/>
      <c r="C72" s="44" t="s">
        <v>374</v>
      </c>
      <c r="D72" s="46" t="s">
        <v>375</v>
      </c>
      <c r="E72" s="46"/>
      <c r="F72" s="44" t="s">
        <v>640</v>
      </c>
      <c r="G72" s="46" t="s">
        <v>647</v>
      </c>
      <c r="H72" s="46" t="s">
        <v>648</v>
      </c>
      <c r="I72" s="52" t="s">
        <v>398</v>
      </c>
      <c r="J72" s="44">
        <v>2450</v>
      </c>
      <c r="K72" s="48" t="s">
        <v>649</v>
      </c>
      <c r="L72" s="49">
        <v>4670</v>
      </c>
      <c r="M72" s="50">
        <v>4364.4859813084113</v>
      </c>
      <c r="N72" s="48" t="s">
        <v>630</v>
      </c>
      <c r="O72" s="48"/>
    </row>
    <row r="73" spans="1:15">
      <c r="A73" s="44" t="s">
        <v>373</v>
      </c>
      <c r="B73" s="45"/>
      <c r="C73" s="44" t="s">
        <v>374</v>
      </c>
      <c r="D73" s="46" t="s">
        <v>375</v>
      </c>
      <c r="E73" s="46"/>
      <c r="F73" s="44" t="s">
        <v>640</v>
      </c>
      <c r="G73" s="46" t="s">
        <v>650</v>
      </c>
      <c r="H73" s="46" t="s">
        <v>651</v>
      </c>
      <c r="I73" s="53" t="s">
        <v>402</v>
      </c>
      <c r="J73" s="44">
        <v>2450</v>
      </c>
      <c r="K73" s="48" t="s">
        <v>652</v>
      </c>
      <c r="L73" s="49">
        <v>4670</v>
      </c>
      <c r="M73" s="50">
        <v>4364.4859813084113</v>
      </c>
      <c r="N73" s="48" t="s">
        <v>630</v>
      </c>
      <c r="O73" s="48"/>
    </row>
    <row r="74" spans="1:15">
      <c r="A74" s="44" t="s">
        <v>373</v>
      </c>
      <c r="B74" s="45"/>
      <c r="C74" s="44" t="s">
        <v>374</v>
      </c>
      <c r="D74" s="46" t="s">
        <v>375</v>
      </c>
      <c r="E74" s="46"/>
      <c r="F74" s="44" t="s">
        <v>653</v>
      </c>
      <c r="G74" s="46" t="s">
        <v>654</v>
      </c>
      <c r="H74" s="46" t="s">
        <v>655</v>
      </c>
      <c r="I74" s="47" t="s">
        <v>379</v>
      </c>
      <c r="J74" s="44">
        <v>1050</v>
      </c>
      <c r="K74" s="48" t="s">
        <v>656</v>
      </c>
      <c r="L74" s="49">
        <v>2300</v>
      </c>
      <c r="M74" s="50">
        <v>2149.5327102803735</v>
      </c>
      <c r="N74" s="48" t="s">
        <v>657</v>
      </c>
      <c r="O74" s="48"/>
    </row>
    <row r="75" spans="1:15">
      <c r="A75" s="44" t="s">
        <v>373</v>
      </c>
      <c r="B75" s="45"/>
      <c r="C75" s="44" t="s">
        <v>374</v>
      </c>
      <c r="D75" s="46" t="s">
        <v>375</v>
      </c>
      <c r="E75" s="46"/>
      <c r="F75" s="44" t="s">
        <v>653</v>
      </c>
      <c r="G75" s="46" t="s">
        <v>658</v>
      </c>
      <c r="H75" s="46" t="s">
        <v>659</v>
      </c>
      <c r="I75" s="51" t="s">
        <v>394</v>
      </c>
      <c r="J75" s="44">
        <v>850</v>
      </c>
      <c r="K75" s="48" t="s">
        <v>660</v>
      </c>
      <c r="L75" s="49">
        <v>2470</v>
      </c>
      <c r="M75" s="50">
        <v>2308.4112149532707</v>
      </c>
      <c r="N75" s="48" t="s">
        <v>657</v>
      </c>
      <c r="O75" s="48"/>
    </row>
    <row r="76" spans="1:15">
      <c r="A76" s="44" t="s">
        <v>373</v>
      </c>
      <c r="B76" s="45"/>
      <c r="C76" s="44" t="s">
        <v>374</v>
      </c>
      <c r="D76" s="46" t="s">
        <v>375</v>
      </c>
      <c r="E76" s="46"/>
      <c r="F76" s="44" t="s">
        <v>653</v>
      </c>
      <c r="G76" s="46" t="s">
        <v>661</v>
      </c>
      <c r="H76" s="46" t="s">
        <v>662</v>
      </c>
      <c r="I76" s="52" t="s">
        <v>398</v>
      </c>
      <c r="J76" s="44">
        <v>850</v>
      </c>
      <c r="K76" s="48" t="s">
        <v>663</v>
      </c>
      <c r="L76" s="49">
        <v>2470</v>
      </c>
      <c r="M76" s="50">
        <v>2308.4112149532707</v>
      </c>
      <c r="N76" s="48" t="s">
        <v>657</v>
      </c>
      <c r="O76" s="48"/>
    </row>
    <row r="77" spans="1:15">
      <c r="A77" s="44" t="s">
        <v>373</v>
      </c>
      <c r="B77" s="45"/>
      <c r="C77" s="44" t="s">
        <v>374</v>
      </c>
      <c r="D77" s="46" t="s">
        <v>375</v>
      </c>
      <c r="E77" s="46"/>
      <c r="F77" s="44" t="s">
        <v>653</v>
      </c>
      <c r="G77" s="46" t="s">
        <v>664</v>
      </c>
      <c r="H77" s="46" t="s">
        <v>665</v>
      </c>
      <c r="I77" s="53" t="s">
        <v>402</v>
      </c>
      <c r="J77" s="44">
        <v>850</v>
      </c>
      <c r="K77" s="48" t="s">
        <v>666</v>
      </c>
      <c r="L77" s="49">
        <v>2470</v>
      </c>
      <c r="M77" s="50">
        <v>2308.4112149532707</v>
      </c>
      <c r="N77" s="48" t="s">
        <v>657</v>
      </c>
      <c r="O77" s="48"/>
    </row>
    <row r="78" spans="1:15">
      <c r="A78" s="44" t="s">
        <v>373</v>
      </c>
      <c r="B78" s="45"/>
      <c r="C78" s="44" t="s">
        <v>374</v>
      </c>
      <c r="D78" s="46" t="s">
        <v>375</v>
      </c>
      <c r="E78" s="46"/>
      <c r="F78" s="44" t="s">
        <v>667</v>
      </c>
      <c r="G78" s="46" t="s">
        <v>668</v>
      </c>
      <c r="H78" s="46" t="s">
        <v>669</v>
      </c>
      <c r="I78" s="47" t="s">
        <v>379</v>
      </c>
      <c r="J78" s="54">
        <v>1150</v>
      </c>
      <c r="K78" s="48" t="s">
        <v>670</v>
      </c>
      <c r="L78" s="49">
        <v>2050</v>
      </c>
      <c r="M78" s="50">
        <v>1915.8878504672896</v>
      </c>
      <c r="N78" s="48" t="s">
        <v>671</v>
      </c>
      <c r="O78" s="48"/>
    </row>
    <row r="79" spans="1:15">
      <c r="A79" s="44" t="s">
        <v>373</v>
      </c>
      <c r="B79" s="45"/>
      <c r="C79" s="44" t="s">
        <v>374</v>
      </c>
      <c r="D79" s="46" t="s">
        <v>375</v>
      </c>
      <c r="E79" s="46"/>
      <c r="F79" s="44" t="s">
        <v>672</v>
      </c>
      <c r="G79" s="46" t="s">
        <v>673</v>
      </c>
      <c r="H79" s="46" t="s">
        <v>674</v>
      </c>
      <c r="I79" s="47" t="s">
        <v>379</v>
      </c>
      <c r="J79" s="54">
        <v>2600</v>
      </c>
      <c r="K79" s="48" t="s">
        <v>675</v>
      </c>
      <c r="L79" s="49">
        <v>3460</v>
      </c>
      <c r="M79" s="50">
        <v>3233.6448598130837</v>
      </c>
      <c r="N79" s="48" t="s">
        <v>671</v>
      </c>
      <c r="O79" s="48"/>
    </row>
    <row r="80" spans="1:15" ht="14">
      <c r="A80" s="44" t="s">
        <v>4268</v>
      </c>
      <c r="B80" s="45"/>
      <c r="C80" s="44" t="s">
        <v>374</v>
      </c>
      <c r="D80" s="46" t="s">
        <v>375</v>
      </c>
      <c r="E80" s="46"/>
      <c r="F80" s="44">
        <v>145</v>
      </c>
      <c r="G80" s="46" t="s">
        <v>676</v>
      </c>
      <c r="H80" s="46" t="s">
        <v>148</v>
      </c>
      <c r="I80" s="47" t="s">
        <v>379</v>
      </c>
      <c r="J80" s="54">
        <v>1700</v>
      </c>
      <c r="K80" s="55" t="s">
        <v>677</v>
      </c>
      <c r="L80" s="49">
        <v>2720</v>
      </c>
      <c r="M80" s="50">
        <v>2542.0560747663549</v>
      </c>
      <c r="N80" s="48" t="s">
        <v>678</v>
      </c>
      <c r="O80" s="44"/>
    </row>
    <row r="81" spans="1:16" ht="14">
      <c r="A81" s="44" t="s">
        <v>4268</v>
      </c>
      <c r="B81" s="45"/>
      <c r="C81" s="44" t="s">
        <v>374</v>
      </c>
      <c r="D81" s="46" t="s">
        <v>375</v>
      </c>
      <c r="E81" s="46"/>
      <c r="F81" s="44">
        <v>145</v>
      </c>
      <c r="G81" s="46" t="s">
        <v>679</v>
      </c>
      <c r="H81" s="46" t="s">
        <v>680</v>
      </c>
      <c r="I81" s="47" t="s">
        <v>379</v>
      </c>
      <c r="J81" s="54">
        <v>3800</v>
      </c>
      <c r="K81" s="55" t="s">
        <v>681</v>
      </c>
      <c r="L81" s="49">
        <v>4410</v>
      </c>
      <c r="M81" s="50">
        <v>4121.4953271028035</v>
      </c>
      <c r="N81" s="48" t="s">
        <v>678</v>
      </c>
      <c r="O81" s="44"/>
    </row>
    <row r="82" spans="1:16">
      <c r="A82" s="44" t="s">
        <v>4268</v>
      </c>
      <c r="B82" s="45"/>
      <c r="C82" s="44" t="s">
        <v>374</v>
      </c>
      <c r="D82" s="46" t="s">
        <v>375</v>
      </c>
      <c r="E82" s="46"/>
      <c r="F82" s="44" t="s">
        <v>682</v>
      </c>
      <c r="G82" s="46" t="s">
        <v>683</v>
      </c>
      <c r="H82" s="46" t="s">
        <v>684</v>
      </c>
      <c r="I82" s="47" t="s">
        <v>379</v>
      </c>
      <c r="J82" s="54">
        <v>1300</v>
      </c>
      <c r="K82" s="48" t="s">
        <v>685</v>
      </c>
      <c r="L82" s="49">
        <v>2550</v>
      </c>
      <c r="M82" s="50">
        <v>2383.1775700934577</v>
      </c>
      <c r="N82" s="48" t="s">
        <v>686</v>
      </c>
      <c r="O82" s="44"/>
    </row>
    <row r="83" spans="1:16">
      <c r="A83" s="44" t="s">
        <v>4268</v>
      </c>
      <c r="B83" s="45"/>
      <c r="C83" s="44" t="s">
        <v>374</v>
      </c>
      <c r="D83" s="46" t="s">
        <v>375</v>
      </c>
      <c r="E83" s="46"/>
      <c r="F83" s="44" t="s">
        <v>682</v>
      </c>
      <c r="G83" s="46" t="s">
        <v>687</v>
      </c>
      <c r="H83" s="46" t="s">
        <v>688</v>
      </c>
      <c r="I83" s="51" t="s">
        <v>394</v>
      </c>
      <c r="J83" s="54">
        <v>1200</v>
      </c>
      <c r="K83" s="48" t="s">
        <v>689</v>
      </c>
      <c r="L83" s="49">
        <v>3030</v>
      </c>
      <c r="M83" s="50">
        <v>2831.7757009345792</v>
      </c>
      <c r="N83" s="48" t="s">
        <v>686</v>
      </c>
      <c r="O83" s="44"/>
    </row>
    <row r="84" spans="1:16">
      <c r="A84" s="44" t="s">
        <v>4268</v>
      </c>
      <c r="B84" s="45"/>
      <c r="C84" s="44" t="s">
        <v>374</v>
      </c>
      <c r="D84" s="46" t="s">
        <v>375</v>
      </c>
      <c r="E84" s="46"/>
      <c r="F84" s="44" t="s">
        <v>682</v>
      </c>
      <c r="G84" s="46" t="s">
        <v>690</v>
      </c>
      <c r="H84" s="46" t="s">
        <v>691</v>
      </c>
      <c r="I84" s="52" t="s">
        <v>398</v>
      </c>
      <c r="J84" s="54">
        <v>1200</v>
      </c>
      <c r="K84" s="48" t="s">
        <v>692</v>
      </c>
      <c r="L84" s="49">
        <v>3030</v>
      </c>
      <c r="M84" s="50">
        <v>2831.7757009345792</v>
      </c>
      <c r="N84" s="48" t="s">
        <v>686</v>
      </c>
      <c r="O84" s="44"/>
    </row>
    <row r="85" spans="1:16">
      <c r="A85" s="44" t="s">
        <v>4268</v>
      </c>
      <c r="B85" s="45"/>
      <c r="C85" s="44" t="s">
        <v>374</v>
      </c>
      <c r="D85" s="46" t="s">
        <v>375</v>
      </c>
      <c r="E85" s="46"/>
      <c r="F85" s="44" t="s">
        <v>682</v>
      </c>
      <c r="G85" s="46" t="s">
        <v>693</v>
      </c>
      <c r="H85" s="46" t="s">
        <v>694</v>
      </c>
      <c r="I85" s="53" t="s">
        <v>402</v>
      </c>
      <c r="J85" s="54">
        <v>1200</v>
      </c>
      <c r="K85" s="48" t="s">
        <v>695</v>
      </c>
      <c r="L85" s="49">
        <v>3030</v>
      </c>
      <c r="M85" s="50">
        <v>2831.7757009345792</v>
      </c>
      <c r="N85" s="48" t="s">
        <v>686</v>
      </c>
      <c r="O85" s="44"/>
    </row>
    <row r="86" spans="1:16">
      <c r="A86" s="44" t="s">
        <v>4268</v>
      </c>
      <c r="B86" s="45"/>
      <c r="C86" s="44" t="s">
        <v>374</v>
      </c>
      <c r="D86" s="46" t="s">
        <v>375</v>
      </c>
      <c r="E86" s="46"/>
      <c r="F86" s="44" t="s">
        <v>696</v>
      </c>
      <c r="G86" s="46" t="s">
        <v>697</v>
      </c>
      <c r="H86" s="46" t="s">
        <v>698</v>
      </c>
      <c r="I86" s="47" t="s">
        <v>379</v>
      </c>
      <c r="J86" s="54">
        <v>3200</v>
      </c>
      <c r="K86" s="48" t="s">
        <v>699</v>
      </c>
      <c r="L86" s="49">
        <v>3740</v>
      </c>
      <c r="M86" s="50">
        <v>3495.3271028037379</v>
      </c>
      <c r="N86" s="48" t="s">
        <v>686</v>
      </c>
      <c r="O86" s="44"/>
    </row>
    <row r="87" spans="1:16">
      <c r="A87" s="44" t="s">
        <v>4268</v>
      </c>
      <c r="B87" s="45"/>
      <c r="C87" s="44" t="s">
        <v>374</v>
      </c>
      <c r="D87" s="46" t="s">
        <v>375</v>
      </c>
      <c r="E87" s="46"/>
      <c r="F87" s="44" t="s">
        <v>696</v>
      </c>
      <c r="G87" s="46" t="s">
        <v>700</v>
      </c>
      <c r="H87" s="46" t="s">
        <v>701</v>
      </c>
      <c r="I87" s="51" t="s">
        <v>394</v>
      </c>
      <c r="J87" s="54">
        <v>2500</v>
      </c>
      <c r="K87" s="48" t="s">
        <v>702</v>
      </c>
      <c r="L87" s="49">
        <v>4250</v>
      </c>
      <c r="M87" s="50">
        <v>3971.9626168224295</v>
      </c>
      <c r="N87" s="48" t="s">
        <v>686</v>
      </c>
      <c r="O87" s="44"/>
    </row>
    <row r="88" spans="1:16">
      <c r="A88" s="44" t="s">
        <v>4268</v>
      </c>
      <c r="B88" s="45"/>
      <c r="C88" s="44" t="s">
        <v>374</v>
      </c>
      <c r="D88" s="46" t="s">
        <v>375</v>
      </c>
      <c r="E88" s="46"/>
      <c r="F88" s="44" t="s">
        <v>696</v>
      </c>
      <c r="G88" s="46" t="s">
        <v>703</v>
      </c>
      <c r="H88" s="46" t="s">
        <v>704</v>
      </c>
      <c r="I88" s="52" t="s">
        <v>398</v>
      </c>
      <c r="J88" s="54">
        <v>2500</v>
      </c>
      <c r="K88" s="48" t="s">
        <v>705</v>
      </c>
      <c r="L88" s="49">
        <v>4250</v>
      </c>
      <c r="M88" s="50">
        <v>3971.9626168224295</v>
      </c>
      <c r="N88" s="48" t="s">
        <v>686</v>
      </c>
      <c r="O88" s="44"/>
    </row>
    <row r="89" spans="1:16">
      <c r="A89" s="44" t="s">
        <v>4268</v>
      </c>
      <c r="B89" s="45"/>
      <c r="C89" s="44" t="s">
        <v>374</v>
      </c>
      <c r="D89" s="46" t="s">
        <v>375</v>
      </c>
      <c r="E89" s="46"/>
      <c r="F89" s="44" t="s">
        <v>696</v>
      </c>
      <c r="G89" s="46" t="s">
        <v>706</v>
      </c>
      <c r="H89" s="46" t="s">
        <v>707</v>
      </c>
      <c r="I89" s="53" t="s">
        <v>402</v>
      </c>
      <c r="J89" s="54">
        <v>2500</v>
      </c>
      <c r="K89" s="48" t="s">
        <v>708</v>
      </c>
      <c r="L89" s="49">
        <v>4250</v>
      </c>
      <c r="M89" s="50">
        <v>3971.9626168224295</v>
      </c>
      <c r="N89" s="48" t="s">
        <v>686</v>
      </c>
      <c r="O89" s="44"/>
      <c r="P89" s="179"/>
    </row>
    <row r="90" spans="1:16">
      <c r="A90" s="44" t="s">
        <v>4268</v>
      </c>
      <c r="B90" s="45"/>
      <c r="C90" s="44" t="s">
        <v>374</v>
      </c>
      <c r="D90" s="46" t="s">
        <v>375</v>
      </c>
      <c r="E90" s="46"/>
      <c r="F90" s="44" t="s">
        <v>709</v>
      </c>
      <c r="G90" s="46" t="s">
        <v>710</v>
      </c>
      <c r="H90" s="46" t="s">
        <v>122</v>
      </c>
      <c r="I90" s="47" t="s">
        <v>379</v>
      </c>
      <c r="J90" s="54">
        <v>1500</v>
      </c>
      <c r="K90" s="48" t="s">
        <v>711</v>
      </c>
      <c r="L90" s="49">
        <v>2350</v>
      </c>
      <c r="M90" s="50">
        <v>2196.2616822429904</v>
      </c>
      <c r="N90" s="48" t="s">
        <v>712</v>
      </c>
      <c r="O90" s="44"/>
      <c r="P90" s="180"/>
    </row>
    <row r="91" spans="1:16">
      <c r="A91" s="44" t="s">
        <v>373</v>
      </c>
      <c r="B91" s="45"/>
      <c r="C91" s="44" t="s">
        <v>374</v>
      </c>
      <c r="D91" s="46" t="s">
        <v>713</v>
      </c>
      <c r="E91" s="46"/>
      <c r="F91" s="44" t="s">
        <v>714</v>
      </c>
      <c r="G91" s="46" t="s">
        <v>715</v>
      </c>
      <c r="H91" s="46" t="s">
        <v>716</v>
      </c>
      <c r="I91" s="47" t="s">
        <v>379</v>
      </c>
      <c r="J91" s="44">
        <v>930</v>
      </c>
      <c r="K91" s="48" t="s">
        <v>717</v>
      </c>
      <c r="L91" s="49">
        <v>2720</v>
      </c>
      <c r="M91" s="50">
        <v>2542.0560747663549</v>
      </c>
      <c r="N91" s="48" t="s">
        <v>718</v>
      </c>
      <c r="O91" s="48"/>
    </row>
    <row r="92" spans="1:16">
      <c r="A92" s="44" t="s">
        <v>373</v>
      </c>
      <c r="B92" s="45"/>
      <c r="C92" s="44" t="s">
        <v>374</v>
      </c>
      <c r="D92" s="46" t="s">
        <v>713</v>
      </c>
      <c r="E92" s="46"/>
      <c r="F92" s="44">
        <v>564</v>
      </c>
      <c r="G92" s="46" t="s">
        <v>724</v>
      </c>
      <c r="H92" s="46" t="s">
        <v>725</v>
      </c>
      <c r="I92" s="47" t="s">
        <v>379</v>
      </c>
      <c r="J92" s="44">
        <v>250</v>
      </c>
      <c r="K92" s="48" t="s">
        <v>726</v>
      </c>
      <c r="L92" s="49">
        <v>830</v>
      </c>
      <c r="M92" s="50">
        <v>775.70093457943926</v>
      </c>
      <c r="N92" s="48" t="s">
        <v>727</v>
      </c>
      <c r="O92" s="48" t="s">
        <v>728</v>
      </c>
    </row>
    <row r="93" spans="1:16">
      <c r="A93" s="44" t="s">
        <v>373</v>
      </c>
      <c r="B93" s="45"/>
      <c r="C93" s="44" t="s">
        <v>374</v>
      </c>
      <c r="D93" s="46" t="s">
        <v>713</v>
      </c>
      <c r="E93" s="46"/>
      <c r="F93" s="44">
        <v>564</v>
      </c>
      <c r="G93" s="46" t="s">
        <v>729</v>
      </c>
      <c r="H93" s="46" t="s">
        <v>730</v>
      </c>
      <c r="I93" s="51" t="s">
        <v>394</v>
      </c>
      <c r="J93" s="44">
        <v>300</v>
      </c>
      <c r="K93" s="48" t="s">
        <v>731</v>
      </c>
      <c r="L93" s="49">
        <v>750</v>
      </c>
      <c r="M93" s="50">
        <v>700.93457943925227</v>
      </c>
      <c r="N93" s="48" t="s">
        <v>727</v>
      </c>
      <c r="O93" s="48" t="s">
        <v>728</v>
      </c>
    </row>
    <row r="94" spans="1:16">
      <c r="A94" s="44" t="s">
        <v>373</v>
      </c>
      <c r="B94" s="45"/>
      <c r="C94" s="44" t="s">
        <v>374</v>
      </c>
      <c r="D94" s="46" t="s">
        <v>713</v>
      </c>
      <c r="E94" s="46"/>
      <c r="F94" s="44">
        <v>564</v>
      </c>
      <c r="G94" s="46" t="s">
        <v>732</v>
      </c>
      <c r="H94" s="46" t="s">
        <v>733</v>
      </c>
      <c r="I94" s="53" t="s">
        <v>402</v>
      </c>
      <c r="J94" s="44">
        <v>300</v>
      </c>
      <c r="K94" s="48" t="s">
        <v>734</v>
      </c>
      <c r="L94" s="49">
        <v>750</v>
      </c>
      <c r="M94" s="50">
        <v>700.93457943925227</v>
      </c>
      <c r="N94" s="48" t="s">
        <v>727</v>
      </c>
      <c r="O94" s="48" t="s">
        <v>728</v>
      </c>
    </row>
    <row r="95" spans="1:16">
      <c r="A95" s="44" t="s">
        <v>373</v>
      </c>
      <c r="B95" s="45"/>
      <c r="C95" s="44" t="s">
        <v>374</v>
      </c>
      <c r="D95" s="46" t="s">
        <v>713</v>
      </c>
      <c r="E95" s="46"/>
      <c r="F95" s="44">
        <v>564</v>
      </c>
      <c r="G95" s="46" t="s">
        <v>735</v>
      </c>
      <c r="H95" s="46" t="s">
        <v>736</v>
      </c>
      <c r="I95" s="52" t="s">
        <v>398</v>
      </c>
      <c r="J95" s="44">
        <v>300</v>
      </c>
      <c r="K95" s="48" t="s">
        <v>737</v>
      </c>
      <c r="L95" s="49">
        <v>750</v>
      </c>
      <c r="M95" s="50">
        <v>700.93457943925227</v>
      </c>
      <c r="N95" s="48" t="s">
        <v>727</v>
      </c>
      <c r="O95" s="48" t="s">
        <v>728</v>
      </c>
    </row>
    <row r="96" spans="1:16">
      <c r="A96" s="44" t="s">
        <v>373</v>
      </c>
      <c r="B96" s="45"/>
      <c r="C96" s="44" t="s">
        <v>374</v>
      </c>
      <c r="D96" s="46" t="s">
        <v>713</v>
      </c>
      <c r="E96" s="46"/>
      <c r="F96" s="44">
        <v>60</v>
      </c>
      <c r="G96" s="46" t="s">
        <v>738</v>
      </c>
      <c r="H96" s="46" t="s">
        <v>739</v>
      </c>
      <c r="I96" s="47" t="s">
        <v>379</v>
      </c>
      <c r="J96" s="44">
        <v>200</v>
      </c>
      <c r="K96" s="48" t="s">
        <v>740</v>
      </c>
      <c r="L96" s="49">
        <v>1090</v>
      </c>
      <c r="M96" s="50">
        <v>1018.6915887850466</v>
      </c>
      <c r="N96" s="48" t="s">
        <v>741</v>
      </c>
      <c r="O96" s="48"/>
    </row>
    <row r="97" spans="1:15">
      <c r="A97" s="44" t="s">
        <v>373</v>
      </c>
      <c r="B97" s="45"/>
      <c r="C97" s="44" t="s">
        <v>374</v>
      </c>
      <c r="D97" s="46" t="s">
        <v>713</v>
      </c>
      <c r="E97" s="46"/>
      <c r="F97" s="44">
        <v>60</v>
      </c>
      <c r="G97" s="46" t="s">
        <v>742</v>
      </c>
      <c r="H97" s="46" t="s">
        <v>743</v>
      </c>
      <c r="I97" s="57" t="s">
        <v>744</v>
      </c>
      <c r="J97" s="44">
        <v>165</v>
      </c>
      <c r="K97" s="48" t="s">
        <v>745</v>
      </c>
      <c r="L97" s="49">
        <v>1330</v>
      </c>
      <c r="M97" s="50">
        <v>1242.9906542056074</v>
      </c>
      <c r="N97" s="48" t="s">
        <v>741</v>
      </c>
      <c r="O97" s="48"/>
    </row>
    <row r="98" spans="1:15">
      <c r="A98" s="202" t="s">
        <v>145</v>
      </c>
      <c r="B98" s="203"/>
      <c r="C98" s="44" t="s">
        <v>374</v>
      </c>
      <c r="D98" s="46" t="s">
        <v>713</v>
      </c>
      <c r="E98" s="46"/>
      <c r="F98" s="56">
        <v>61</v>
      </c>
      <c r="G98" s="188" t="s">
        <v>760</v>
      </c>
      <c r="H98" s="188" t="s">
        <v>761</v>
      </c>
      <c r="I98" s="47" t="s">
        <v>379</v>
      </c>
      <c r="J98" s="44">
        <v>190</v>
      </c>
      <c r="K98" s="48" t="s">
        <v>762</v>
      </c>
      <c r="L98" s="49">
        <v>990</v>
      </c>
      <c r="M98" s="50">
        <v>925.23364485981301</v>
      </c>
      <c r="N98" s="48" t="s">
        <v>763</v>
      </c>
      <c r="O98" s="48" t="s">
        <v>728</v>
      </c>
    </row>
    <row r="99" spans="1:15">
      <c r="A99" s="202" t="s">
        <v>145</v>
      </c>
      <c r="B99" s="203"/>
      <c r="C99" s="44" t="s">
        <v>374</v>
      </c>
      <c r="D99" s="46" t="s">
        <v>713</v>
      </c>
      <c r="E99" s="46"/>
      <c r="F99" s="56">
        <v>61</v>
      </c>
      <c r="G99" s="188" t="s">
        <v>764</v>
      </c>
      <c r="H99" s="188" t="s">
        <v>765</v>
      </c>
      <c r="I99" s="57" t="s">
        <v>744</v>
      </c>
      <c r="J99" s="44">
        <v>165</v>
      </c>
      <c r="K99" s="48" t="s">
        <v>766</v>
      </c>
      <c r="L99" s="49">
        <v>1230</v>
      </c>
      <c r="M99" s="50">
        <v>1149.5327102803737</v>
      </c>
      <c r="N99" s="48" t="s">
        <v>763</v>
      </c>
      <c r="O99" s="48" t="s">
        <v>728</v>
      </c>
    </row>
    <row r="100" spans="1:15">
      <c r="A100" s="202" t="s">
        <v>145</v>
      </c>
      <c r="B100" s="203"/>
      <c r="C100" s="44" t="s">
        <v>374</v>
      </c>
      <c r="D100" s="46" t="s">
        <v>713</v>
      </c>
      <c r="E100" s="46"/>
      <c r="F100" s="56" t="s">
        <v>767</v>
      </c>
      <c r="G100" s="188" t="s">
        <v>768</v>
      </c>
      <c r="H100" s="188" t="s">
        <v>769</v>
      </c>
      <c r="I100" s="47" t="s">
        <v>379</v>
      </c>
      <c r="J100" s="44">
        <v>480</v>
      </c>
      <c r="K100" s="48" t="s">
        <v>770</v>
      </c>
      <c r="L100" s="49">
        <v>2210</v>
      </c>
      <c r="M100" s="50">
        <v>2065.4205607476633</v>
      </c>
      <c r="N100" s="48" t="s">
        <v>763</v>
      </c>
      <c r="O100" s="48" t="s">
        <v>728</v>
      </c>
    </row>
    <row r="101" spans="1:15">
      <c r="A101" s="202" t="s">
        <v>145</v>
      </c>
      <c r="B101" s="203"/>
      <c r="C101" s="44" t="s">
        <v>374</v>
      </c>
      <c r="D101" s="46" t="s">
        <v>713</v>
      </c>
      <c r="E101" s="46"/>
      <c r="F101" s="56" t="s">
        <v>767</v>
      </c>
      <c r="G101" s="188" t="s">
        <v>771</v>
      </c>
      <c r="H101" s="188" t="s">
        <v>772</v>
      </c>
      <c r="I101" s="57" t="s">
        <v>744</v>
      </c>
      <c r="J101" s="44">
        <v>330</v>
      </c>
      <c r="K101" s="48" t="s">
        <v>773</v>
      </c>
      <c r="L101" s="49">
        <v>2310</v>
      </c>
      <c r="M101" s="50">
        <v>2158.8785046728972</v>
      </c>
      <c r="N101" s="48" t="s">
        <v>763</v>
      </c>
      <c r="O101" s="48" t="s">
        <v>728</v>
      </c>
    </row>
    <row r="102" spans="1:15">
      <c r="A102" s="44" t="s">
        <v>373</v>
      </c>
      <c r="B102" s="45"/>
      <c r="C102" s="44" t="s">
        <v>374</v>
      </c>
      <c r="D102" s="46" t="s">
        <v>713</v>
      </c>
      <c r="E102" s="46"/>
      <c r="F102" s="44">
        <v>704</v>
      </c>
      <c r="G102" s="46" t="s">
        <v>779</v>
      </c>
      <c r="H102" s="46" t="s">
        <v>780</v>
      </c>
      <c r="I102" s="47" t="s">
        <v>379</v>
      </c>
      <c r="J102" s="44">
        <v>480</v>
      </c>
      <c r="K102" s="48" t="s">
        <v>781</v>
      </c>
      <c r="L102" s="49">
        <v>410</v>
      </c>
      <c r="M102" s="50">
        <v>383.17757009345792</v>
      </c>
      <c r="N102" s="48" t="s">
        <v>782</v>
      </c>
      <c r="O102" s="48"/>
    </row>
    <row r="103" spans="1:15">
      <c r="A103" s="44" t="s">
        <v>373</v>
      </c>
      <c r="B103" s="45"/>
      <c r="C103" s="44" t="s">
        <v>374</v>
      </c>
      <c r="D103" s="46" t="s">
        <v>713</v>
      </c>
      <c r="E103" s="46"/>
      <c r="F103" s="44">
        <v>704</v>
      </c>
      <c r="G103" s="46" t="s">
        <v>783</v>
      </c>
      <c r="H103" s="46" t="s">
        <v>784</v>
      </c>
      <c r="I103" s="57" t="s">
        <v>744</v>
      </c>
      <c r="J103" s="44">
        <v>200</v>
      </c>
      <c r="K103" s="48" t="s">
        <v>785</v>
      </c>
      <c r="L103" s="49">
        <v>430</v>
      </c>
      <c r="M103" s="50">
        <v>401.86915887850466</v>
      </c>
      <c r="N103" s="48" t="s">
        <v>782</v>
      </c>
      <c r="O103" s="48"/>
    </row>
    <row r="104" spans="1:15">
      <c r="A104" s="44" t="s">
        <v>373</v>
      </c>
      <c r="B104" s="45"/>
      <c r="C104" s="44" t="s">
        <v>374</v>
      </c>
      <c r="D104" s="46" t="s">
        <v>713</v>
      </c>
      <c r="E104" s="46"/>
      <c r="F104" s="44" t="s">
        <v>786</v>
      </c>
      <c r="G104" s="46" t="s">
        <v>787</v>
      </c>
      <c r="H104" s="46" t="s">
        <v>788</v>
      </c>
      <c r="I104" s="47" t="s">
        <v>379</v>
      </c>
      <c r="J104" s="44">
        <v>2300</v>
      </c>
      <c r="K104" s="48" t="s">
        <v>789</v>
      </c>
      <c r="L104" s="49">
        <v>2480</v>
      </c>
      <c r="M104" s="50">
        <v>2317.7570093457944</v>
      </c>
      <c r="N104" s="48" t="s">
        <v>790</v>
      </c>
      <c r="O104" s="48" t="s">
        <v>728</v>
      </c>
    </row>
    <row r="105" spans="1:15">
      <c r="A105" s="44" t="s">
        <v>373</v>
      </c>
      <c r="B105" s="45"/>
      <c r="C105" s="44" t="s">
        <v>374</v>
      </c>
      <c r="D105" s="46" t="s">
        <v>713</v>
      </c>
      <c r="E105" s="46"/>
      <c r="F105" s="44" t="s">
        <v>791</v>
      </c>
      <c r="G105" s="46" t="s">
        <v>792</v>
      </c>
      <c r="H105" s="46" t="s">
        <v>793</v>
      </c>
      <c r="I105" s="51" t="s">
        <v>394</v>
      </c>
      <c r="J105" s="44">
        <v>1500</v>
      </c>
      <c r="K105" s="48" t="s">
        <v>794</v>
      </c>
      <c r="L105" s="49">
        <v>1730</v>
      </c>
      <c r="M105" s="50">
        <v>1616.8224299065419</v>
      </c>
      <c r="N105" s="48" t="s">
        <v>790</v>
      </c>
      <c r="O105" s="48" t="s">
        <v>728</v>
      </c>
    </row>
    <row r="106" spans="1:15">
      <c r="A106" s="44" t="s">
        <v>373</v>
      </c>
      <c r="B106" s="45"/>
      <c r="C106" s="44" t="s">
        <v>374</v>
      </c>
      <c r="D106" s="46" t="s">
        <v>713</v>
      </c>
      <c r="E106" s="46"/>
      <c r="F106" s="44" t="s">
        <v>791</v>
      </c>
      <c r="G106" s="46" t="s">
        <v>795</v>
      </c>
      <c r="H106" s="46" t="s">
        <v>796</v>
      </c>
      <c r="I106" s="53" t="s">
        <v>402</v>
      </c>
      <c r="J106" s="44">
        <v>1500</v>
      </c>
      <c r="K106" s="48" t="s">
        <v>797</v>
      </c>
      <c r="L106" s="49">
        <v>1730</v>
      </c>
      <c r="M106" s="50">
        <v>1616.8224299065419</v>
      </c>
      <c r="N106" s="48" t="s">
        <v>790</v>
      </c>
      <c r="O106" s="48" t="s">
        <v>728</v>
      </c>
    </row>
    <row r="107" spans="1:15">
      <c r="A107" s="44" t="s">
        <v>373</v>
      </c>
      <c r="B107" s="45"/>
      <c r="C107" s="44" t="s">
        <v>374</v>
      </c>
      <c r="D107" s="46" t="s">
        <v>713</v>
      </c>
      <c r="E107" s="46"/>
      <c r="F107" s="44" t="s">
        <v>791</v>
      </c>
      <c r="G107" s="46" t="s">
        <v>798</v>
      </c>
      <c r="H107" s="46" t="s">
        <v>799</v>
      </c>
      <c r="I107" s="52" t="s">
        <v>398</v>
      </c>
      <c r="J107" s="44">
        <v>1500</v>
      </c>
      <c r="K107" s="48" t="s">
        <v>800</v>
      </c>
      <c r="L107" s="49">
        <v>1730</v>
      </c>
      <c r="M107" s="50">
        <v>1616.8224299065419</v>
      </c>
      <c r="N107" s="48" t="s">
        <v>790</v>
      </c>
      <c r="O107" s="48" t="s">
        <v>728</v>
      </c>
    </row>
    <row r="108" spans="1:15">
      <c r="A108" s="44" t="s">
        <v>373</v>
      </c>
      <c r="B108" s="45"/>
      <c r="C108" s="44" t="s">
        <v>374</v>
      </c>
      <c r="D108" s="46" t="s">
        <v>713</v>
      </c>
      <c r="E108" s="46"/>
      <c r="F108" s="44">
        <v>678</v>
      </c>
      <c r="G108" s="46" t="s">
        <v>801</v>
      </c>
      <c r="H108" s="46" t="s">
        <v>802</v>
      </c>
      <c r="I108" s="47" t="s">
        <v>379</v>
      </c>
      <c r="J108" s="44">
        <v>327.10280373831773</v>
      </c>
      <c r="K108" s="48" t="s">
        <v>803</v>
      </c>
      <c r="L108" s="49">
        <v>415</v>
      </c>
      <c r="M108" s="50">
        <v>387.85046728971963</v>
      </c>
      <c r="N108" s="48" t="s">
        <v>804</v>
      </c>
      <c r="O108" s="48"/>
    </row>
    <row r="109" spans="1:15">
      <c r="A109" s="44" t="s">
        <v>373</v>
      </c>
      <c r="B109" s="45"/>
      <c r="C109" s="44" t="s">
        <v>374</v>
      </c>
      <c r="D109" s="46" t="s">
        <v>713</v>
      </c>
      <c r="E109" s="46"/>
      <c r="F109" s="44">
        <v>678</v>
      </c>
      <c r="G109" s="46" t="s">
        <v>805</v>
      </c>
      <c r="H109" s="46" t="s">
        <v>806</v>
      </c>
      <c r="I109" s="57" t="s">
        <v>744</v>
      </c>
      <c r="J109" s="44">
        <v>150</v>
      </c>
      <c r="K109" s="48" t="s">
        <v>807</v>
      </c>
      <c r="L109" s="49">
        <v>415</v>
      </c>
      <c r="M109" s="50">
        <v>387.85046728971963</v>
      </c>
      <c r="N109" s="48" t="s">
        <v>804</v>
      </c>
      <c r="O109" s="48"/>
    </row>
    <row r="110" spans="1:15">
      <c r="A110" s="44" t="s">
        <v>373</v>
      </c>
      <c r="B110" s="45"/>
      <c r="C110" s="44" t="s">
        <v>374</v>
      </c>
      <c r="D110" s="46" t="s">
        <v>713</v>
      </c>
      <c r="E110" s="46"/>
      <c r="F110" s="44">
        <v>46</v>
      </c>
      <c r="G110" s="46" t="s">
        <v>821</v>
      </c>
      <c r="H110" s="46" t="s">
        <v>822</v>
      </c>
      <c r="I110" s="47" t="s">
        <v>379</v>
      </c>
      <c r="J110" s="44">
        <v>1500</v>
      </c>
      <c r="K110" s="48" t="s">
        <v>823</v>
      </c>
      <c r="L110" s="49">
        <v>460</v>
      </c>
      <c r="M110" s="50">
        <v>429.90654205607473</v>
      </c>
      <c r="N110" s="48" t="s">
        <v>824</v>
      </c>
      <c r="O110" s="48"/>
    </row>
    <row r="111" spans="1:15">
      <c r="A111" s="44" t="s">
        <v>373</v>
      </c>
      <c r="B111" s="45"/>
      <c r="C111" s="44" t="s">
        <v>374</v>
      </c>
      <c r="D111" s="46" t="s">
        <v>713</v>
      </c>
      <c r="E111" s="46"/>
      <c r="F111" s="44">
        <v>46</v>
      </c>
      <c r="G111" s="46" t="s">
        <v>825</v>
      </c>
      <c r="H111" s="46" t="s">
        <v>826</v>
      </c>
      <c r="I111" s="57" t="s">
        <v>744</v>
      </c>
      <c r="J111" s="44">
        <v>750</v>
      </c>
      <c r="K111" s="48" t="s">
        <v>827</v>
      </c>
      <c r="L111" s="49">
        <v>460</v>
      </c>
      <c r="M111" s="50">
        <v>429.90654205607473</v>
      </c>
      <c r="N111" s="48" t="s">
        <v>824</v>
      </c>
      <c r="O111" s="48"/>
    </row>
    <row r="112" spans="1:15">
      <c r="A112" s="44" t="s">
        <v>373</v>
      </c>
      <c r="B112" s="45"/>
      <c r="C112" s="44" t="s">
        <v>374</v>
      </c>
      <c r="D112" s="46" t="s">
        <v>713</v>
      </c>
      <c r="E112" s="46"/>
      <c r="F112" s="44" t="s">
        <v>828</v>
      </c>
      <c r="G112" s="46" t="s">
        <v>829</v>
      </c>
      <c r="H112" s="46" t="s">
        <v>830</v>
      </c>
      <c r="I112" s="47" t="s">
        <v>379</v>
      </c>
      <c r="J112" s="44">
        <v>1000</v>
      </c>
      <c r="K112" s="48" t="s">
        <v>831</v>
      </c>
      <c r="L112" s="49">
        <v>2020</v>
      </c>
      <c r="M112" s="50">
        <v>1887.8504672897195</v>
      </c>
      <c r="N112" s="48" t="s">
        <v>832</v>
      </c>
      <c r="O112" s="48"/>
    </row>
    <row r="113" spans="1:15">
      <c r="A113" s="44" t="s">
        <v>373</v>
      </c>
      <c r="B113" s="45"/>
      <c r="C113" s="44" t="s">
        <v>374</v>
      </c>
      <c r="D113" s="46" t="s">
        <v>713</v>
      </c>
      <c r="E113" s="46"/>
      <c r="F113" s="44" t="s">
        <v>833</v>
      </c>
      <c r="G113" s="46" t="s">
        <v>834</v>
      </c>
      <c r="H113" s="46" t="s">
        <v>835</v>
      </c>
      <c r="I113" s="51" t="s">
        <v>394</v>
      </c>
      <c r="J113" s="44">
        <v>825</v>
      </c>
      <c r="K113" s="48" t="s">
        <v>836</v>
      </c>
      <c r="L113" s="49">
        <v>1020</v>
      </c>
      <c r="M113" s="50">
        <v>953.27102803738308</v>
      </c>
      <c r="N113" s="48" t="s">
        <v>832</v>
      </c>
      <c r="O113" s="48"/>
    </row>
    <row r="114" spans="1:15">
      <c r="A114" s="44" t="s">
        <v>373</v>
      </c>
      <c r="B114" s="45"/>
      <c r="C114" s="44" t="s">
        <v>374</v>
      </c>
      <c r="D114" s="46" t="s">
        <v>713</v>
      </c>
      <c r="E114" s="46"/>
      <c r="F114" s="44" t="s">
        <v>833</v>
      </c>
      <c r="G114" s="46" t="s">
        <v>837</v>
      </c>
      <c r="H114" s="46" t="s">
        <v>838</v>
      </c>
      <c r="I114" s="53" t="s">
        <v>402</v>
      </c>
      <c r="J114" s="44">
        <v>825</v>
      </c>
      <c r="K114" s="48" t="s">
        <v>839</v>
      </c>
      <c r="L114" s="49">
        <v>1020</v>
      </c>
      <c r="M114" s="50">
        <v>953.27102803738308</v>
      </c>
      <c r="N114" s="48" t="s">
        <v>832</v>
      </c>
      <c r="O114" s="48"/>
    </row>
    <row r="115" spans="1:15">
      <c r="A115" s="44" t="s">
        <v>373</v>
      </c>
      <c r="B115" s="45"/>
      <c r="C115" s="44" t="s">
        <v>374</v>
      </c>
      <c r="D115" s="46" t="s">
        <v>713</v>
      </c>
      <c r="E115" s="46"/>
      <c r="F115" s="44" t="s">
        <v>833</v>
      </c>
      <c r="G115" s="46" t="s">
        <v>840</v>
      </c>
      <c r="H115" s="46" t="s">
        <v>841</v>
      </c>
      <c r="I115" s="52" t="s">
        <v>398</v>
      </c>
      <c r="J115" s="44">
        <v>825</v>
      </c>
      <c r="K115" s="48" t="s">
        <v>842</v>
      </c>
      <c r="L115" s="49">
        <v>1020</v>
      </c>
      <c r="M115" s="50">
        <v>953.27102803738308</v>
      </c>
      <c r="N115" s="48" t="s">
        <v>832</v>
      </c>
      <c r="O115" s="48"/>
    </row>
    <row r="116" spans="1:15">
      <c r="A116" s="202" t="s">
        <v>145</v>
      </c>
      <c r="B116" s="203"/>
      <c r="C116" s="44" t="s">
        <v>374</v>
      </c>
      <c r="D116" s="46" t="s">
        <v>713</v>
      </c>
      <c r="E116" s="46"/>
      <c r="F116" s="56">
        <v>63</v>
      </c>
      <c r="G116" s="188" t="s">
        <v>843</v>
      </c>
      <c r="H116" s="188" t="s">
        <v>844</v>
      </c>
      <c r="I116" s="57" t="s">
        <v>744</v>
      </c>
      <c r="J116" s="44">
        <v>165</v>
      </c>
      <c r="K116" s="48" t="s">
        <v>845</v>
      </c>
      <c r="L116" s="49">
        <v>1230</v>
      </c>
      <c r="M116" s="50">
        <v>1149.5327102803737</v>
      </c>
      <c r="N116" s="48" t="s">
        <v>846</v>
      </c>
      <c r="O116" s="48" t="s">
        <v>728</v>
      </c>
    </row>
    <row r="117" spans="1:15">
      <c r="A117" s="202" t="s">
        <v>145</v>
      </c>
      <c r="B117" s="203"/>
      <c r="C117" s="44" t="s">
        <v>374</v>
      </c>
      <c r="D117" s="46" t="s">
        <v>713</v>
      </c>
      <c r="E117" s="46"/>
      <c r="F117" s="56">
        <v>63</v>
      </c>
      <c r="G117" s="188" t="s">
        <v>847</v>
      </c>
      <c r="H117" s="188" t="s">
        <v>848</v>
      </c>
      <c r="I117" s="47" t="s">
        <v>379</v>
      </c>
      <c r="J117" s="44">
        <v>190</v>
      </c>
      <c r="K117" s="48" t="s">
        <v>849</v>
      </c>
      <c r="L117" s="49">
        <v>960</v>
      </c>
      <c r="M117" s="50">
        <v>897.19626168224295</v>
      </c>
      <c r="N117" s="48" t="s">
        <v>846</v>
      </c>
      <c r="O117" s="48" t="s">
        <v>728</v>
      </c>
    </row>
    <row r="118" spans="1:15">
      <c r="A118" s="44" t="s">
        <v>373</v>
      </c>
      <c r="B118" s="45"/>
      <c r="C118" s="44" t="s">
        <v>374</v>
      </c>
      <c r="D118" s="46" t="s">
        <v>713</v>
      </c>
      <c r="E118" s="46"/>
      <c r="F118" s="44">
        <v>680</v>
      </c>
      <c r="G118" s="46" t="s">
        <v>850</v>
      </c>
      <c r="H118" s="46" t="s">
        <v>851</v>
      </c>
      <c r="I118" s="57" t="s">
        <v>744</v>
      </c>
      <c r="J118" s="44">
        <v>150</v>
      </c>
      <c r="K118" s="48" t="s">
        <v>852</v>
      </c>
      <c r="L118" s="49">
        <v>400</v>
      </c>
      <c r="M118" s="50">
        <v>373.83177570093454</v>
      </c>
      <c r="N118" s="48" t="s">
        <v>853</v>
      </c>
      <c r="O118" s="48"/>
    </row>
    <row r="119" spans="1:15">
      <c r="A119" s="44" t="s">
        <v>373</v>
      </c>
      <c r="B119" s="45"/>
      <c r="C119" s="44" t="s">
        <v>374</v>
      </c>
      <c r="D119" s="46" t="s">
        <v>713</v>
      </c>
      <c r="E119" s="46"/>
      <c r="F119" s="44">
        <v>680</v>
      </c>
      <c r="G119" s="46" t="s">
        <v>854</v>
      </c>
      <c r="H119" s="46" t="s">
        <v>855</v>
      </c>
      <c r="I119" s="47" t="s">
        <v>379</v>
      </c>
      <c r="J119" s="44">
        <v>480</v>
      </c>
      <c r="K119" s="48" t="s">
        <v>856</v>
      </c>
      <c r="L119" s="49">
        <v>400</v>
      </c>
      <c r="M119" s="50">
        <v>373.83177570093454</v>
      </c>
      <c r="N119" s="48" t="s">
        <v>853</v>
      </c>
      <c r="O119" s="48"/>
    </row>
    <row r="120" spans="1:15">
      <c r="A120" s="44" t="s">
        <v>373</v>
      </c>
      <c r="B120" s="45"/>
      <c r="C120" s="44" t="s">
        <v>374</v>
      </c>
      <c r="D120" s="46" t="s">
        <v>713</v>
      </c>
      <c r="E120" s="46"/>
      <c r="F120" s="44" t="s">
        <v>857</v>
      </c>
      <c r="G120" s="46" t="s">
        <v>858</v>
      </c>
      <c r="H120" s="46" t="s">
        <v>859</v>
      </c>
      <c r="I120" s="47" t="s">
        <v>379</v>
      </c>
      <c r="J120" s="44">
        <v>1000</v>
      </c>
      <c r="K120" s="48" t="s">
        <v>860</v>
      </c>
      <c r="L120" s="49">
        <v>1850</v>
      </c>
      <c r="M120" s="50">
        <v>1728.9719626168223</v>
      </c>
      <c r="N120" s="48" t="s">
        <v>861</v>
      </c>
      <c r="O120" s="48" t="s">
        <v>728</v>
      </c>
    </row>
    <row r="121" spans="1:15">
      <c r="A121" s="44" t="s">
        <v>373</v>
      </c>
      <c r="B121" s="45"/>
      <c r="C121" s="44" t="s">
        <v>374</v>
      </c>
      <c r="D121" s="46" t="s">
        <v>713</v>
      </c>
      <c r="E121" s="46"/>
      <c r="F121" s="44" t="s">
        <v>862</v>
      </c>
      <c r="G121" s="46" t="s">
        <v>863</v>
      </c>
      <c r="H121" s="46" t="s">
        <v>864</v>
      </c>
      <c r="I121" s="51" t="s">
        <v>394</v>
      </c>
      <c r="J121" s="44">
        <v>825</v>
      </c>
      <c r="K121" s="48" t="s">
        <v>865</v>
      </c>
      <c r="L121" s="49">
        <v>1160</v>
      </c>
      <c r="M121" s="50">
        <v>1084.1121495327102</v>
      </c>
      <c r="N121" s="48" t="s">
        <v>861</v>
      </c>
      <c r="O121" s="48" t="s">
        <v>728</v>
      </c>
    </row>
    <row r="122" spans="1:15">
      <c r="A122" s="44" t="s">
        <v>373</v>
      </c>
      <c r="B122" s="45"/>
      <c r="C122" s="44" t="s">
        <v>374</v>
      </c>
      <c r="D122" s="46" t="s">
        <v>713</v>
      </c>
      <c r="E122" s="46"/>
      <c r="F122" s="44" t="s">
        <v>862</v>
      </c>
      <c r="G122" s="46" t="s">
        <v>866</v>
      </c>
      <c r="H122" s="46" t="s">
        <v>867</v>
      </c>
      <c r="I122" s="53" t="s">
        <v>402</v>
      </c>
      <c r="J122" s="44">
        <v>825</v>
      </c>
      <c r="K122" s="48" t="s">
        <v>868</v>
      </c>
      <c r="L122" s="49">
        <v>1160</v>
      </c>
      <c r="M122" s="50">
        <v>1084.1121495327102</v>
      </c>
      <c r="N122" s="48" t="s">
        <v>861</v>
      </c>
      <c r="O122" s="48" t="s">
        <v>728</v>
      </c>
    </row>
    <row r="123" spans="1:15">
      <c r="A123" s="44" t="s">
        <v>373</v>
      </c>
      <c r="B123" s="45"/>
      <c r="C123" s="44" t="s">
        <v>374</v>
      </c>
      <c r="D123" s="46" t="s">
        <v>713</v>
      </c>
      <c r="E123" s="46"/>
      <c r="F123" s="44" t="s">
        <v>862</v>
      </c>
      <c r="G123" s="46" t="s">
        <v>869</v>
      </c>
      <c r="H123" s="46" t="s">
        <v>870</v>
      </c>
      <c r="I123" s="52" t="s">
        <v>398</v>
      </c>
      <c r="J123" s="44">
        <v>825</v>
      </c>
      <c r="K123" s="48" t="s">
        <v>871</v>
      </c>
      <c r="L123" s="49">
        <v>1160</v>
      </c>
      <c r="M123" s="50">
        <v>1084.1121495327102</v>
      </c>
      <c r="N123" s="48" t="s">
        <v>861</v>
      </c>
      <c r="O123" s="48" t="s">
        <v>728</v>
      </c>
    </row>
    <row r="124" spans="1:15">
      <c r="A124" s="44" t="s">
        <v>373</v>
      </c>
      <c r="B124" s="45"/>
      <c r="C124" s="44" t="s">
        <v>374</v>
      </c>
      <c r="D124" s="46" t="s">
        <v>872</v>
      </c>
      <c r="E124" s="46"/>
      <c r="F124" s="44" t="s">
        <v>873</v>
      </c>
      <c r="G124" s="46" t="s">
        <v>874</v>
      </c>
      <c r="H124" s="46" t="s">
        <v>875</v>
      </c>
      <c r="I124" s="51" t="s">
        <v>394</v>
      </c>
      <c r="J124" s="44">
        <v>8000</v>
      </c>
      <c r="K124" s="48" t="s">
        <v>876</v>
      </c>
      <c r="L124" s="49">
        <v>285</v>
      </c>
      <c r="M124" s="50">
        <v>266.35514018691589</v>
      </c>
      <c r="N124" s="48" t="s">
        <v>877</v>
      </c>
      <c r="O124" s="48"/>
    </row>
    <row r="125" spans="1:15">
      <c r="A125" s="44" t="s">
        <v>373</v>
      </c>
      <c r="B125" s="45"/>
      <c r="C125" s="44" t="s">
        <v>374</v>
      </c>
      <c r="D125" s="46" t="s">
        <v>872</v>
      </c>
      <c r="E125" s="46"/>
      <c r="F125" s="44" t="s">
        <v>873</v>
      </c>
      <c r="G125" s="46" t="s">
        <v>878</v>
      </c>
      <c r="H125" s="46" t="s">
        <v>879</v>
      </c>
      <c r="I125" s="53" t="s">
        <v>402</v>
      </c>
      <c r="J125" s="44">
        <v>8000</v>
      </c>
      <c r="K125" s="48" t="s">
        <v>880</v>
      </c>
      <c r="L125" s="49">
        <v>285</v>
      </c>
      <c r="M125" s="50">
        <v>266.35514018691589</v>
      </c>
      <c r="N125" s="48" t="s">
        <v>877</v>
      </c>
      <c r="O125" s="48"/>
    </row>
    <row r="126" spans="1:15">
      <c r="A126" s="44" t="s">
        <v>373</v>
      </c>
      <c r="B126" s="45"/>
      <c r="C126" s="44" t="s">
        <v>374</v>
      </c>
      <c r="D126" s="46" t="s">
        <v>872</v>
      </c>
      <c r="E126" s="46"/>
      <c r="F126" s="44" t="s">
        <v>873</v>
      </c>
      <c r="G126" s="46" t="s">
        <v>881</v>
      </c>
      <c r="H126" s="46" t="s">
        <v>882</v>
      </c>
      <c r="I126" s="52" t="s">
        <v>398</v>
      </c>
      <c r="J126" s="44">
        <v>8000</v>
      </c>
      <c r="K126" s="48" t="s">
        <v>883</v>
      </c>
      <c r="L126" s="49">
        <v>285</v>
      </c>
      <c r="M126" s="50">
        <v>266.35514018691589</v>
      </c>
      <c r="N126" s="48" t="s">
        <v>877</v>
      </c>
      <c r="O126" s="48"/>
    </row>
    <row r="127" spans="1:15">
      <c r="A127" s="44" t="s">
        <v>373</v>
      </c>
      <c r="B127" s="45"/>
      <c r="C127" s="44" t="s">
        <v>374</v>
      </c>
      <c r="D127" s="46" t="s">
        <v>872</v>
      </c>
      <c r="E127" s="46"/>
      <c r="F127" s="44" t="s">
        <v>884</v>
      </c>
      <c r="G127" s="46" t="s">
        <v>885</v>
      </c>
      <c r="H127" s="46" t="s">
        <v>886</v>
      </c>
      <c r="I127" s="47" t="s">
        <v>379</v>
      </c>
      <c r="J127" s="44">
        <v>5000</v>
      </c>
      <c r="K127" s="48" t="s">
        <v>887</v>
      </c>
      <c r="L127" s="49">
        <v>270</v>
      </c>
      <c r="M127" s="50">
        <v>252.33644859813083</v>
      </c>
      <c r="N127" s="48" t="s">
        <v>877</v>
      </c>
      <c r="O127" s="48"/>
    </row>
    <row r="128" spans="1:15">
      <c r="A128" s="44" t="s">
        <v>373</v>
      </c>
      <c r="B128" s="45"/>
      <c r="C128" s="44" t="s">
        <v>374</v>
      </c>
      <c r="D128" s="46" t="s">
        <v>872</v>
      </c>
      <c r="E128" s="46"/>
      <c r="F128" s="44" t="s">
        <v>888</v>
      </c>
      <c r="G128" s="46" t="s">
        <v>889</v>
      </c>
      <c r="H128" s="46" t="s">
        <v>890</v>
      </c>
      <c r="I128" s="47" t="s">
        <v>379</v>
      </c>
      <c r="J128" s="44">
        <v>6000</v>
      </c>
      <c r="K128" s="48" t="s">
        <v>891</v>
      </c>
      <c r="L128" s="49">
        <v>340</v>
      </c>
      <c r="M128" s="50">
        <v>317.75700934579436</v>
      </c>
      <c r="N128" s="48" t="s">
        <v>877</v>
      </c>
      <c r="O128" s="48"/>
    </row>
    <row r="129" spans="1:15">
      <c r="A129" s="44" t="s">
        <v>373</v>
      </c>
      <c r="B129" s="45"/>
      <c r="C129" s="44" t="s">
        <v>374</v>
      </c>
      <c r="D129" s="46" t="s">
        <v>892</v>
      </c>
      <c r="E129" s="46"/>
      <c r="F129" s="44"/>
      <c r="G129" s="46" t="s">
        <v>893</v>
      </c>
      <c r="H129" s="46" t="s">
        <v>894</v>
      </c>
      <c r="J129" s="44" t="s">
        <v>167</v>
      </c>
      <c r="K129" s="48" t="s">
        <v>895</v>
      </c>
      <c r="L129" s="49">
        <v>910</v>
      </c>
      <c r="M129" s="50">
        <v>850.46728971962614</v>
      </c>
      <c r="N129" s="48" t="s">
        <v>896</v>
      </c>
      <c r="O129" s="48"/>
    </row>
    <row r="130" spans="1:15">
      <c r="A130" s="44" t="s">
        <v>373</v>
      </c>
      <c r="B130" s="45"/>
      <c r="C130" s="44" t="s">
        <v>374</v>
      </c>
      <c r="D130" s="46" t="s">
        <v>892</v>
      </c>
      <c r="E130" s="46"/>
      <c r="F130" s="44"/>
      <c r="G130" s="46" t="s">
        <v>897</v>
      </c>
      <c r="H130" s="46" t="s">
        <v>898</v>
      </c>
      <c r="I130" s="57" t="s">
        <v>744</v>
      </c>
      <c r="J130" s="44" t="s">
        <v>167</v>
      </c>
      <c r="K130" s="48" t="s">
        <v>899</v>
      </c>
      <c r="L130" s="49">
        <v>410</v>
      </c>
      <c r="M130" s="50">
        <v>383.17757009345792</v>
      </c>
      <c r="N130" s="48" t="s">
        <v>900</v>
      </c>
      <c r="O130" s="48"/>
    </row>
    <row r="131" spans="1:15">
      <c r="A131" s="44" t="s">
        <v>373</v>
      </c>
      <c r="B131" s="45"/>
      <c r="C131" s="44" t="s">
        <v>374</v>
      </c>
      <c r="D131" s="46" t="s">
        <v>892</v>
      </c>
      <c r="E131" s="46"/>
      <c r="F131" s="44"/>
      <c r="G131" s="46" t="s">
        <v>901</v>
      </c>
      <c r="H131" s="46" t="s">
        <v>902</v>
      </c>
      <c r="I131" s="57"/>
      <c r="J131" s="44" t="s">
        <v>167</v>
      </c>
      <c r="K131" s="48" t="s">
        <v>903</v>
      </c>
      <c r="L131" s="49">
        <v>410</v>
      </c>
      <c r="M131" s="50">
        <v>383.17757009345792</v>
      </c>
      <c r="N131" s="48" t="s">
        <v>900</v>
      </c>
      <c r="O131" s="48"/>
    </row>
    <row r="132" spans="1:15">
      <c r="A132" s="44" t="s">
        <v>373</v>
      </c>
      <c r="B132" s="45"/>
      <c r="C132" s="44" t="s">
        <v>374</v>
      </c>
      <c r="D132" s="46" t="s">
        <v>892</v>
      </c>
      <c r="E132" s="46"/>
      <c r="F132" s="44"/>
      <c r="G132" s="46" t="s">
        <v>904</v>
      </c>
      <c r="H132" s="46" t="s">
        <v>905</v>
      </c>
      <c r="I132" s="47" t="s">
        <v>379</v>
      </c>
      <c r="J132" s="44" t="s">
        <v>167</v>
      </c>
      <c r="K132" s="48" t="s">
        <v>906</v>
      </c>
      <c r="L132" s="49">
        <v>410</v>
      </c>
      <c r="M132" s="50">
        <v>383.17757009345792</v>
      </c>
      <c r="N132" s="48" t="s">
        <v>900</v>
      </c>
      <c r="O132" s="48"/>
    </row>
    <row r="133" spans="1:15">
      <c r="A133" s="44" t="s">
        <v>373</v>
      </c>
      <c r="B133" s="45"/>
      <c r="C133" s="44" t="s">
        <v>374</v>
      </c>
      <c r="D133" s="46" t="s">
        <v>892</v>
      </c>
      <c r="E133" s="46"/>
      <c r="F133" s="44"/>
      <c r="G133" s="46" t="s">
        <v>907</v>
      </c>
      <c r="H133" s="46" t="s">
        <v>908</v>
      </c>
      <c r="I133" s="47"/>
      <c r="J133" s="44" t="s">
        <v>167</v>
      </c>
      <c r="K133" s="48" t="s">
        <v>909</v>
      </c>
      <c r="L133" s="49">
        <v>1200</v>
      </c>
      <c r="M133" s="50">
        <v>1121.4953271028037</v>
      </c>
      <c r="N133" s="48" t="s">
        <v>910</v>
      </c>
      <c r="O133" s="48"/>
    </row>
    <row r="134" spans="1:15">
      <c r="A134" s="44" t="s">
        <v>373</v>
      </c>
      <c r="B134" s="45"/>
      <c r="C134" s="44" t="s">
        <v>374</v>
      </c>
      <c r="D134" s="46" t="s">
        <v>713</v>
      </c>
      <c r="E134" s="46"/>
      <c r="F134" s="44" t="s">
        <v>911</v>
      </c>
      <c r="G134" s="46" t="s">
        <v>912</v>
      </c>
      <c r="H134" s="46" t="s">
        <v>913</v>
      </c>
      <c r="I134" s="51" t="s">
        <v>394</v>
      </c>
      <c r="J134" s="44">
        <v>1600</v>
      </c>
      <c r="K134" s="48" t="s">
        <v>914</v>
      </c>
      <c r="L134" s="49">
        <v>1540</v>
      </c>
      <c r="M134" s="50">
        <v>1439.252336448598</v>
      </c>
      <c r="N134" s="48" t="s">
        <v>915</v>
      </c>
      <c r="O134" s="48" t="s">
        <v>728</v>
      </c>
    </row>
    <row r="135" spans="1:15">
      <c r="A135" s="44" t="s">
        <v>373</v>
      </c>
      <c r="B135" s="45"/>
      <c r="C135" s="44" t="s">
        <v>374</v>
      </c>
      <c r="D135" s="46" t="s">
        <v>713</v>
      </c>
      <c r="E135" s="46"/>
      <c r="F135" s="44" t="s">
        <v>911</v>
      </c>
      <c r="G135" s="46" t="s">
        <v>916</v>
      </c>
      <c r="H135" s="46" t="s">
        <v>917</v>
      </c>
      <c r="I135" s="53" t="s">
        <v>402</v>
      </c>
      <c r="J135" s="44">
        <v>1600</v>
      </c>
      <c r="K135" s="48" t="s">
        <v>918</v>
      </c>
      <c r="L135" s="49">
        <v>1540</v>
      </c>
      <c r="M135" s="50">
        <v>1439.252336448598</v>
      </c>
      <c r="N135" s="48" t="s">
        <v>915</v>
      </c>
      <c r="O135" s="48" t="s">
        <v>728</v>
      </c>
    </row>
    <row r="136" spans="1:15">
      <c r="A136" s="44" t="s">
        <v>373</v>
      </c>
      <c r="B136" s="45"/>
      <c r="C136" s="44" t="s">
        <v>374</v>
      </c>
      <c r="D136" s="46" t="s">
        <v>713</v>
      </c>
      <c r="E136" s="46"/>
      <c r="F136" s="44" t="s">
        <v>911</v>
      </c>
      <c r="G136" s="46" t="s">
        <v>919</v>
      </c>
      <c r="H136" s="46" t="s">
        <v>920</v>
      </c>
      <c r="I136" s="52" t="s">
        <v>398</v>
      </c>
      <c r="J136" s="44">
        <v>1600</v>
      </c>
      <c r="K136" s="48" t="s">
        <v>921</v>
      </c>
      <c r="L136" s="49">
        <v>1540</v>
      </c>
      <c r="M136" s="50">
        <v>1439.252336448598</v>
      </c>
      <c r="N136" s="48" t="s">
        <v>915</v>
      </c>
      <c r="O136" s="48" t="s">
        <v>728</v>
      </c>
    </row>
    <row r="137" spans="1:15">
      <c r="A137" s="44" t="s">
        <v>373</v>
      </c>
      <c r="B137" s="45"/>
      <c r="C137" s="44" t="s">
        <v>374</v>
      </c>
      <c r="D137" s="46" t="s">
        <v>713</v>
      </c>
      <c r="E137" s="46"/>
      <c r="F137" s="44" t="s">
        <v>911</v>
      </c>
      <c r="G137" s="46" t="s">
        <v>922</v>
      </c>
      <c r="H137" s="46" t="s">
        <v>923</v>
      </c>
      <c r="I137" s="47" t="s">
        <v>379</v>
      </c>
      <c r="J137" s="44">
        <v>2000</v>
      </c>
      <c r="K137" s="48" t="s">
        <v>924</v>
      </c>
      <c r="L137" s="49">
        <v>1900</v>
      </c>
      <c r="M137" s="50">
        <v>1775.700934579439</v>
      </c>
      <c r="N137" s="48" t="s">
        <v>915</v>
      </c>
      <c r="O137" s="48" t="s">
        <v>728</v>
      </c>
    </row>
    <row r="138" spans="1:15">
      <c r="A138" s="44" t="s">
        <v>373</v>
      </c>
      <c r="B138" s="45"/>
      <c r="C138" s="44" t="s">
        <v>374</v>
      </c>
      <c r="D138" s="46" t="s">
        <v>713</v>
      </c>
      <c r="E138" s="46"/>
      <c r="F138" s="44" t="s">
        <v>925</v>
      </c>
      <c r="G138" s="46" t="s">
        <v>926</v>
      </c>
      <c r="H138" s="46" t="s">
        <v>927</v>
      </c>
      <c r="I138" s="51" t="s">
        <v>394</v>
      </c>
      <c r="J138" s="44">
        <v>825</v>
      </c>
      <c r="K138" s="48" t="s">
        <v>928</v>
      </c>
      <c r="L138" s="49">
        <v>1070</v>
      </c>
      <c r="M138" s="50">
        <v>999.99999999999989</v>
      </c>
      <c r="N138" s="48" t="s">
        <v>929</v>
      </c>
      <c r="O138" s="48"/>
    </row>
    <row r="139" spans="1:15">
      <c r="A139" s="44" t="s">
        <v>373</v>
      </c>
      <c r="B139" s="45"/>
      <c r="C139" s="44" t="s">
        <v>374</v>
      </c>
      <c r="D139" s="46" t="s">
        <v>713</v>
      </c>
      <c r="E139" s="46"/>
      <c r="F139" s="44" t="s">
        <v>925</v>
      </c>
      <c r="G139" s="46" t="s">
        <v>930</v>
      </c>
      <c r="H139" s="46" t="s">
        <v>931</v>
      </c>
      <c r="I139" s="53" t="s">
        <v>402</v>
      </c>
      <c r="J139" s="44">
        <v>825</v>
      </c>
      <c r="K139" s="48" t="s">
        <v>932</v>
      </c>
      <c r="L139" s="49">
        <v>1070</v>
      </c>
      <c r="M139" s="50">
        <v>999.99999999999989</v>
      </c>
      <c r="N139" s="48" t="s">
        <v>929</v>
      </c>
      <c r="O139" s="48"/>
    </row>
    <row r="140" spans="1:15">
      <c r="A140" s="44" t="s">
        <v>373</v>
      </c>
      <c r="B140" s="45"/>
      <c r="C140" s="44" t="s">
        <v>374</v>
      </c>
      <c r="D140" s="46" t="s">
        <v>713</v>
      </c>
      <c r="E140" s="46"/>
      <c r="F140" s="44" t="s">
        <v>925</v>
      </c>
      <c r="G140" s="46" t="s">
        <v>933</v>
      </c>
      <c r="H140" s="46" t="s">
        <v>934</v>
      </c>
      <c r="I140" s="52" t="s">
        <v>398</v>
      </c>
      <c r="J140" s="44">
        <v>825</v>
      </c>
      <c r="K140" s="48" t="s">
        <v>935</v>
      </c>
      <c r="L140" s="49">
        <v>1070</v>
      </c>
      <c r="M140" s="50">
        <v>999.99999999999989</v>
      </c>
      <c r="N140" s="48" t="s">
        <v>929</v>
      </c>
      <c r="O140" s="48"/>
    </row>
    <row r="141" spans="1:15">
      <c r="A141" s="44" t="s">
        <v>373</v>
      </c>
      <c r="B141" s="45"/>
      <c r="C141" s="44" t="s">
        <v>374</v>
      </c>
      <c r="D141" s="46" t="s">
        <v>713</v>
      </c>
      <c r="E141" s="46"/>
      <c r="F141" s="44" t="s">
        <v>925</v>
      </c>
      <c r="G141" s="46" t="s">
        <v>936</v>
      </c>
      <c r="H141" s="46" t="s">
        <v>937</v>
      </c>
      <c r="I141" s="47" t="s">
        <v>379</v>
      </c>
      <c r="J141" s="44">
        <v>825</v>
      </c>
      <c r="K141" s="48" t="s">
        <v>938</v>
      </c>
      <c r="L141" s="49">
        <v>1930</v>
      </c>
      <c r="M141" s="50">
        <v>1803.7383177570093</v>
      </c>
      <c r="N141" s="48" t="s">
        <v>929</v>
      </c>
      <c r="O141" s="48"/>
    </row>
    <row r="142" spans="1:15">
      <c r="A142" s="202" t="s">
        <v>145</v>
      </c>
      <c r="B142" s="203"/>
      <c r="C142" s="44" t="s">
        <v>374</v>
      </c>
      <c r="D142" s="46" t="s">
        <v>713</v>
      </c>
      <c r="E142" s="44" t="s">
        <v>145</v>
      </c>
      <c r="F142" s="56" t="s">
        <v>54</v>
      </c>
      <c r="G142" s="56" t="s">
        <v>939</v>
      </c>
      <c r="H142" s="56" t="s">
        <v>940</v>
      </c>
      <c r="I142" s="47" t="s">
        <v>379</v>
      </c>
      <c r="J142" s="44">
        <v>200</v>
      </c>
      <c r="K142" s="48" t="s">
        <v>941</v>
      </c>
      <c r="L142" s="49">
        <v>880</v>
      </c>
      <c r="M142" s="50">
        <v>822.42990654205607</v>
      </c>
      <c r="N142" s="48" t="s">
        <v>942</v>
      </c>
      <c r="O142" s="48"/>
    </row>
    <row r="143" spans="1:15">
      <c r="A143" s="202" t="s">
        <v>145</v>
      </c>
      <c r="B143" s="203"/>
      <c r="C143" s="44" t="s">
        <v>374</v>
      </c>
      <c r="D143" s="46" t="s">
        <v>713</v>
      </c>
      <c r="E143" s="44" t="s">
        <v>145</v>
      </c>
      <c r="F143" s="56" t="s">
        <v>54</v>
      </c>
      <c r="G143" s="56" t="s">
        <v>943</v>
      </c>
      <c r="H143" s="56" t="s">
        <v>944</v>
      </c>
      <c r="I143" s="57" t="s">
        <v>744</v>
      </c>
      <c r="J143" s="44">
        <v>165</v>
      </c>
      <c r="K143" s="48" t="s">
        <v>945</v>
      </c>
      <c r="L143" s="49">
        <v>1030</v>
      </c>
      <c r="M143" s="50">
        <v>962.61682242990651</v>
      </c>
      <c r="N143" s="48" t="s">
        <v>942</v>
      </c>
      <c r="O143" s="48" t="s">
        <v>728</v>
      </c>
    </row>
    <row r="144" spans="1:15">
      <c r="A144" s="44" t="s">
        <v>373</v>
      </c>
      <c r="B144" s="45"/>
      <c r="C144" s="44" t="s">
        <v>374</v>
      </c>
      <c r="D144" s="46" t="s">
        <v>713</v>
      </c>
      <c r="E144" s="46"/>
      <c r="F144" s="44" t="s">
        <v>946</v>
      </c>
      <c r="G144" s="46" t="s">
        <v>947</v>
      </c>
      <c r="H144" s="46" t="s">
        <v>948</v>
      </c>
      <c r="I144" s="47" t="s">
        <v>379</v>
      </c>
      <c r="J144" s="44">
        <v>600</v>
      </c>
      <c r="K144" s="48" t="s">
        <v>949</v>
      </c>
      <c r="L144" s="49">
        <v>2170</v>
      </c>
      <c r="M144" s="50">
        <v>2028.0373831775701</v>
      </c>
      <c r="N144" s="48" t="s">
        <v>942</v>
      </c>
      <c r="O144" s="48"/>
    </row>
    <row r="145" spans="1:15">
      <c r="A145" s="44" t="s">
        <v>373</v>
      </c>
      <c r="B145" s="45"/>
      <c r="C145" s="44" t="s">
        <v>374</v>
      </c>
      <c r="D145" s="46" t="s">
        <v>713</v>
      </c>
      <c r="E145" s="46"/>
      <c r="F145" s="44" t="s">
        <v>946</v>
      </c>
      <c r="G145" s="46" t="s">
        <v>950</v>
      </c>
      <c r="H145" s="46" t="s">
        <v>951</v>
      </c>
      <c r="I145" s="57" t="s">
        <v>744</v>
      </c>
      <c r="J145" s="44">
        <v>415</v>
      </c>
      <c r="K145" s="48" t="s">
        <v>952</v>
      </c>
      <c r="L145" s="49">
        <v>2250</v>
      </c>
      <c r="M145" s="50">
        <v>2102.8037383177571</v>
      </c>
      <c r="N145" s="48" t="s">
        <v>942</v>
      </c>
      <c r="O145" s="48" t="s">
        <v>728</v>
      </c>
    </row>
    <row r="146" spans="1:15">
      <c r="A146" s="202" t="s">
        <v>145</v>
      </c>
      <c r="B146" s="203"/>
      <c r="C146" s="44" t="s">
        <v>374</v>
      </c>
      <c r="D146" s="46" t="s">
        <v>713</v>
      </c>
      <c r="E146" s="46"/>
      <c r="F146" s="56" t="s">
        <v>953</v>
      </c>
      <c r="G146" s="56" t="s">
        <v>954</v>
      </c>
      <c r="H146" s="56" t="s">
        <v>955</v>
      </c>
      <c r="I146" s="57" t="s">
        <v>744</v>
      </c>
      <c r="J146" s="44">
        <v>100</v>
      </c>
      <c r="K146" s="48" t="s">
        <v>956</v>
      </c>
      <c r="L146" s="49">
        <v>830</v>
      </c>
      <c r="M146" s="50">
        <v>775.70093457943926</v>
      </c>
      <c r="N146" s="48" t="s">
        <v>957</v>
      </c>
      <c r="O146" s="48" t="s">
        <v>728</v>
      </c>
    </row>
    <row r="147" spans="1:15">
      <c r="A147" s="202" t="s">
        <v>145</v>
      </c>
      <c r="B147" s="203"/>
      <c r="C147" s="44" t="s">
        <v>374</v>
      </c>
      <c r="D147" s="46" t="s">
        <v>713</v>
      </c>
      <c r="E147" s="46"/>
      <c r="F147" s="56" t="s">
        <v>953</v>
      </c>
      <c r="G147" s="56" t="s">
        <v>958</v>
      </c>
      <c r="H147" s="56" t="s">
        <v>959</v>
      </c>
      <c r="I147" s="47" t="s">
        <v>379</v>
      </c>
      <c r="J147" s="44">
        <v>120</v>
      </c>
      <c r="K147" s="48" t="s">
        <v>960</v>
      </c>
      <c r="L147" s="49">
        <v>760</v>
      </c>
      <c r="M147" s="50">
        <v>710.28037383177571</v>
      </c>
      <c r="N147" s="48" t="s">
        <v>957</v>
      </c>
      <c r="O147" s="48" t="s">
        <v>728</v>
      </c>
    </row>
    <row r="148" spans="1:15">
      <c r="A148" s="44" t="s">
        <v>373</v>
      </c>
      <c r="B148" s="45"/>
      <c r="C148" s="44" t="s">
        <v>374</v>
      </c>
      <c r="D148" s="46" t="s">
        <v>713</v>
      </c>
      <c r="E148" s="46"/>
      <c r="F148" s="44" t="s">
        <v>961</v>
      </c>
      <c r="G148" s="46" t="s">
        <v>962</v>
      </c>
      <c r="H148" s="46" t="s">
        <v>963</v>
      </c>
      <c r="I148" s="51" t="s">
        <v>394</v>
      </c>
      <c r="J148" s="44">
        <v>825</v>
      </c>
      <c r="K148" s="48" t="s">
        <v>964</v>
      </c>
      <c r="L148" s="49">
        <v>990</v>
      </c>
      <c r="M148" s="50">
        <v>925.23364485981301</v>
      </c>
      <c r="N148" s="48" t="s">
        <v>965</v>
      </c>
      <c r="O148" s="48" t="s">
        <v>728</v>
      </c>
    </row>
    <row r="149" spans="1:15">
      <c r="A149" s="44" t="s">
        <v>373</v>
      </c>
      <c r="B149" s="45"/>
      <c r="C149" s="44" t="s">
        <v>374</v>
      </c>
      <c r="D149" s="46" t="s">
        <v>713</v>
      </c>
      <c r="E149" s="46"/>
      <c r="F149" s="44" t="s">
        <v>961</v>
      </c>
      <c r="G149" s="46" t="s">
        <v>966</v>
      </c>
      <c r="H149" s="46" t="s">
        <v>967</v>
      </c>
      <c r="I149" s="53" t="s">
        <v>402</v>
      </c>
      <c r="J149" s="44">
        <v>825</v>
      </c>
      <c r="K149" s="48" t="s">
        <v>968</v>
      </c>
      <c r="L149" s="49">
        <v>990</v>
      </c>
      <c r="M149" s="50">
        <v>925.23364485981301</v>
      </c>
      <c r="N149" s="48" t="s">
        <v>965</v>
      </c>
      <c r="O149" s="48" t="s">
        <v>728</v>
      </c>
    </row>
    <row r="150" spans="1:15">
      <c r="A150" s="44" t="s">
        <v>373</v>
      </c>
      <c r="B150" s="45"/>
      <c r="C150" s="44" t="s">
        <v>374</v>
      </c>
      <c r="D150" s="46" t="s">
        <v>713</v>
      </c>
      <c r="E150" s="46"/>
      <c r="F150" s="44" t="s">
        <v>961</v>
      </c>
      <c r="G150" s="46" t="s">
        <v>969</v>
      </c>
      <c r="H150" s="46" t="s">
        <v>970</v>
      </c>
      <c r="I150" s="52" t="s">
        <v>398</v>
      </c>
      <c r="J150" s="44">
        <v>825</v>
      </c>
      <c r="K150" s="48" t="s">
        <v>971</v>
      </c>
      <c r="L150" s="49">
        <v>990</v>
      </c>
      <c r="M150" s="50">
        <v>925.23364485981301</v>
      </c>
      <c r="N150" s="48" t="s">
        <v>965</v>
      </c>
      <c r="O150" s="48" t="s">
        <v>728</v>
      </c>
    </row>
    <row r="151" spans="1:15">
      <c r="A151" s="44" t="s">
        <v>373</v>
      </c>
      <c r="B151" s="45"/>
      <c r="C151" s="44" t="s">
        <v>374</v>
      </c>
      <c r="D151" s="46" t="s">
        <v>713</v>
      </c>
      <c r="E151" s="46"/>
      <c r="F151" s="44" t="s">
        <v>961</v>
      </c>
      <c r="G151" s="46" t="s">
        <v>972</v>
      </c>
      <c r="H151" s="46" t="s">
        <v>973</v>
      </c>
      <c r="I151" s="47" t="s">
        <v>379</v>
      </c>
      <c r="J151" s="44">
        <v>825</v>
      </c>
      <c r="K151" s="48" t="s">
        <v>974</v>
      </c>
      <c r="L151" s="49">
        <v>1760</v>
      </c>
      <c r="M151" s="50">
        <v>1644.8598130841121</v>
      </c>
      <c r="N151" s="48" t="s">
        <v>965</v>
      </c>
      <c r="O151" s="48"/>
    </row>
    <row r="152" spans="1:15">
      <c r="A152" s="44" t="s">
        <v>373</v>
      </c>
      <c r="B152" s="45"/>
      <c r="C152" s="44" t="s">
        <v>374</v>
      </c>
      <c r="D152" s="46" t="s">
        <v>713</v>
      </c>
      <c r="E152" s="46"/>
      <c r="F152" s="44" t="s">
        <v>975</v>
      </c>
      <c r="G152" s="46" t="s">
        <v>976</v>
      </c>
      <c r="H152" s="46" t="s">
        <v>977</v>
      </c>
      <c r="I152" s="51" t="s">
        <v>394</v>
      </c>
      <c r="J152" s="44">
        <v>1600</v>
      </c>
      <c r="K152" s="48" t="s">
        <v>978</v>
      </c>
      <c r="L152" s="49">
        <v>1690</v>
      </c>
      <c r="M152" s="50">
        <v>1579.4392523364486</v>
      </c>
      <c r="N152" s="48" t="s">
        <v>979</v>
      </c>
      <c r="O152" s="48"/>
    </row>
    <row r="153" spans="1:15">
      <c r="A153" s="44" t="s">
        <v>373</v>
      </c>
      <c r="B153" s="45"/>
      <c r="C153" s="44" t="s">
        <v>374</v>
      </c>
      <c r="D153" s="46" t="s">
        <v>713</v>
      </c>
      <c r="E153" s="46"/>
      <c r="F153" s="44" t="s">
        <v>975</v>
      </c>
      <c r="G153" s="46" t="s">
        <v>980</v>
      </c>
      <c r="H153" s="46" t="s">
        <v>981</v>
      </c>
      <c r="I153" s="53" t="s">
        <v>402</v>
      </c>
      <c r="J153" s="44">
        <v>1600</v>
      </c>
      <c r="K153" s="48" t="s">
        <v>982</v>
      </c>
      <c r="L153" s="49">
        <v>1690</v>
      </c>
      <c r="M153" s="50">
        <v>1579.4392523364486</v>
      </c>
      <c r="N153" s="48" t="s">
        <v>979</v>
      </c>
      <c r="O153" s="48"/>
    </row>
    <row r="154" spans="1:15">
      <c r="A154" s="44" t="s">
        <v>373</v>
      </c>
      <c r="B154" s="45"/>
      <c r="C154" s="44" t="s">
        <v>374</v>
      </c>
      <c r="D154" s="46" t="s">
        <v>713</v>
      </c>
      <c r="E154" s="46"/>
      <c r="F154" s="44" t="s">
        <v>975</v>
      </c>
      <c r="G154" s="46" t="s">
        <v>983</v>
      </c>
      <c r="H154" s="46" t="s">
        <v>984</v>
      </c>
      <c r="I154" s="52" t="s">
        <v>398</v>
      </c>
      <c r="J154" s="44">
        <v>1600</v>
      </c>
      <c r="K154" s="48" t="s">
        <v>985</v>
      </c>
      <c r="L154" s="49">
        <v>1690</v>
      </c>
      <c r="M154" s="50">
        <v>1579.4392523364486</v>
      </c>
      <c r="N154" s="48" t="s">
        <v>979</v>
      </c>
      <c r="O154" s="48"/>
    </row>
    <row r="155" spans="1:15">
      <c r="A155" s="44" t="s">
        <v>373</v>
      </c>
      <c r="B155" s="45"/>
      <c r="C155" s="44" t="s">
        <v>374</v>
      </c>
      <c r="D155" s="46" t="s">
        <v>713</v>
      </c>
      <c r="E155" s="46"/>
      <c r="F155" s="44" t="s">
        <v>975</v>
      </c>
      <c r="G155" s="46" t="s">
        <v>986</v>
      </c>
      <c r="H155" s="46" t="s">
        <v>987</v>
      </c>
      <c r="I155" s="47" t="s">
        <v>379</v>
      </c>
      <c r="J155" s="44">
        <v>2000</v>
      </c>
      <c r="K155" s="48" t="s">
        <v>988</v>
      </c>
      <c r="L155" s="49">
        <v>2140</v>
      </c>
      <c r="M155" s="50">
        <v>1999.9999999999998</v>
      </c>
      <c r="N155" s="48" t="s">
        <v>979</v>
      </c>
      <c r="O155" s="48"/>
    </row>
    <row r="156" spans="1:15">
      <c r="A156" s="44" t="s">
        <v>373</v>
      </c>
      <c r="B156" s="45"/>
      <c r="C156" s="44" t="s">
        <v>374</v>
      </c>
      <c r="D156" s="46" t="s">
        <v>713</v>
      </c>
      <c r="E156" s="46"/>
      <c r="F156" s="44">
        <v>682</v>
      </c>
      <c r="G156" s="46" t="s">
        <v>989</v>
      </c>
      <c r="H156" s="46" t="s">
        <v>990</v>
      </c>
      <c r="I156" s="57" t="s">
        <v>744</v>
      </c>
      <c r="J156" s="44">
        <v>150</v>
      </c>
      <c r="K156" s="48" t="s">
        <v>991</v>
      </c>
      <c r="L156" s="49">
        <v>415</v>
      </c>
      <c r="M156" s="50">
        <v>387.85046728971963</v>
      </c>
      <c r="N156" s="48" t="s">
        <v>992</v>
      </c>
      <c r="O156" s="48"/>
    </row>
    <row r="157" spans="1:15">
      <c r="A157" s="44" t="s">
        <v>373</v>
      </c>
      <c r="B157" s="45"/>
      <c r="C157" s="44" t="s">
        <v>374</v>
      </c>
      <c r="D157" s="46" t="s">
        <v>713</v>
      </c>
      <c r="E157" s="46"/>
      <c r="F157" s="44">
        <v>682</v>
      </c>
      <c r="G157" s="46" t="s">
        <v>993</v>
      </c>
      <c r="H157" s="46" t="s">
        <v>994</v>
      </c>
      <c r="I157" s="47" t="s">
        <v>379</v>
      </c>
      <c r="J157" s="44">
        <v>480</v>
      </c>
      <c r="K157" s="48" t="s">
        <v>995</v>
      </c>
      <c r="L157" s="49">
        <v>415</v>
      </c>
      <c r="M157" s="50">
        <v>387.85046728971963</v>
      </c>
      <c r="N157" s="48" t="s">
        <v>992</v>
      </c>
      <c r="O157" s="48"/>
    </row>
    <row r="158" spans="1:15">
      <c r="A158" s="44" t="s">
        <v>373</v>
      </c>
      <c r="B158" s="45"/>
      <c r="C158" s="44" t="s">
        <v>374</v>
      </c>
      <c r="D158" s="46" t="s">
        <v>713</v>
      </c>
      <c r="E158" s="46" t="s">
        <v>4269</v>
      </c>
      <c r="F158" s="44">
        <v>683</v>
      </c>
      <c r="G158" s="46" t="s">
        <v>4270</v>
      </c>
      <c r="H158" s="46" t="s">
        <v>4271</v>
      </c>
      <c r="I158" s="47" t="s">
        <v>379</v>
      </c>
      <c r="J158" s="44">
        <v>400</v>
      </c>
      <c r="K158" s="48" t="s">
        <v>4272</v>
      </c>
      <c r="L158" s="49">
        <v>330</v>
      </c>
      <c r="M158" s="50">
        <v>308.41121495327099</v>
      </c>
      <c r="N158" s="177" t="s">
        <v>4273</v>
      </c>
      <c r="O158" s="48"/>
    </row>
    <row r="159" spans="1:15">
      <c r="A159" s="44" t="s">
        <v>373</v>
      </c>
      <c r="B159" s="45"/>
      <c r="C159" s="44" t="s">
        <v>374</v>
      </c>
      <c r="D159" s="46" t="s">
        <v>713</v>
      </c>
      <c r="E159" s="46" t="s">
        <v>4269</v>
      </c>
      <c r="F159" s="44">
        <v>683</v>
      </c>
      <c r="G159" s="46" t="s">
        <v>4274</v>
      </c>
      <c r="H159" s="46" t="s">
        <v>4275</v>
      </c>
      <c r="I159" s="57" t="s">
        <v>744</v>
      </c>
      <c r="J159" s="44">
        <v>200</v>
      </c>
      <c r="K159" s="48" t="s">
        <v>4276</v>
      </c>
      <c r="L159" s="49">
        <v>520</v>
      </c>
      <c r="M159" s="50">
        <v>485.98130841121491</v>
      </c>
      <c r="N159" s="177" t="s">
        <v>4273</v>
      </c>
      <c r="O159" s="48"/>
    </row>
    <row r="160" spans="1:15">
      <c r="A160" s="44" t="s">
        <v>373</v>
      </c>
      <c r="B160" s="45"/>
      <c r="C160" s="44" t="s">
        <v>374</v>
      </c>
      <c r="D160" s="46" t="s">
        <v>713</v>
      </c>
      <c r="E160" s="46"/>
      <c r="F160" s="44">
        <v>67</v>
      </c>
      <c r="G160" s="46" t="s">
        <v>996</v>
      </c>
      <c r="H160" s="46" t="s">
        <v>997</v>
      </c>
      <c r="I160" s="47" t="s">
        <v>379</v>
      </c>
      <c r="J160" s="44">
        <v>120</v>
      </c>
      <c r="K160" s="48" t="s">
        <v>998</v>
      </c>
      <c r="L160" s="49">
        <v>770</v>
      </c>
      <c r="M160" s="50">
        <v>719.62616822429902</v>
      </c>
      <c r="N160" s="48" t="s">
        <v>999</v>
      </c>
      <c r="O160" s="48"/>
    </row>
    <row r="161" spans="1:15">
      <c r="A161" s="44" t="s">
        <v>373</v>
      </c>
      <c r="B161" s="45"/>
      <c r="C161" s="44" t="s">
        <v>374</v>
      </c>
      <c r="D161" s="46" t="s">
        <v>713</v>
      </c>
      <c r="E161" s="46"/>
      <c r="F161" s="44">
        <v>67</v>
      </c>
      <c r="G161" s="46" t="s">
        <v>1000</v>
      </c>
      <c r="H161" s="46" t="s">
        <v>1001</v>
      </c>
      <c r="I161" s="57" t="s">
        <v>744</v>
      </c>
      <c r="J161" s="44">
        <v>100</v>
      </c>
      <c r="K161" s="48" t="s">
        <v>1002</v>
      </c>
      <c r="L161" s="49">
        <v>800</v>
      </c>
      <c r="M161" s="50">
        <v>747.66355140186909</v>
      </c>
      <c r="N161" s="48" t="s">
        <v>999</v>
      </c>
      <c r="O161" s="48"/>
    </row>
    <row r="162" spans="1:15">
      <c r="A162" s="44" t="s">
        <v>373</v>
      </c>
      <c r="B162" s="45"/>
      <c r="C162" s="44" t="s">
        <v>374</v>
      </c>
      <c r="D162" s="46" t="s">
        <v>713</v>
      </c>
      <c r="E162" s="46"/>
      <c r="F162" s="44">
        <v>938</v>
      </c>
      <c r="G162" s="46" t="s">
        <v>1003</v>
      </c>
      <c r="H162" s="46" t="s">
        <v>1004</v>
      </c>
      <c r="I162" s="47" t="s">
        <v>379</v>
      </c>
      <c r="J162" s="44">
        <v>1250</v>
      </c>
      <c r="K162" s="48" t="s">
        <v>1005</v>
      </c>
      <c r="L162" s="49">
        <v>1490</v>
      </c>
      <c r="M162" s="50">
        <v>1392.5233644859811</v>
      </c>
      <c r="N162" s="48" t="s">
        <v>1006</v>
      </c>
      <c r="O162" s="48"/>
    </row>
    <row r="163" spans="1:15">
      <c r="A163" s="44" t="s">
        <v>373</v>
      </c>
      <c r="B163" s="45"/>
      <c r="C163" s="44" t="s">
        <v>374</v>
      </c>
      <c r="D163" s="46" t="s">
        <v>713</v>
      </c>
      <c r="E163" s="46"/>
      <c r="F163" s="44">
        <v>938</v>
      </c>
      <c r="G163" s="46" t="s">
        <v>1007</v>
      </c>
      <c r="H163" s="46" t="s">
        <v>1008</v>
      </c>
      <c r="I163" s="51" t="s">
        <v>394</v>
      </c>
      <c r="J163" s="44">
        <v>800</v>
      </c>
      <c r="K163" s="48" t="s">
        <v>1009</v>
      </c>
      <c r="L163" s="49">
        <v>960</v>
      </c>
      <c r="M163" s="50">
        <v>897.19626168224295</v>
      </c>
      <c r="N163" s="48" t="s">
        <v>1006</v>
      </c>
      <c r="O163" s="48"/>
    </row>
    <row r="164" spans="1:15">
      <c r="A164" s="44" t="s">
        <v>373</v>
      </c>
      <c r="B164" s="45"/>
      <c r="C164" s="44" t="s">
        <v>374</v>
      </c>
      <c r="D164" s="46" t="s">
        <v>713</v>
      </c>
      <c r="E164" s="46"/>
      <c r="F164" s="44">
        <v>938</v>
      </c>
      <c r="G164" s="46" t="s">
        <v>1010</v>
      </c>
      <c r="H164" s="46" t="s">
        <v>1011</v>
      </c>
      <c r="I164" s="53" t="s">
        <v>402</v>
      </c>
      <c r="J164" s="44">
        <v>800</v>
      </c>
      <c r="K164" s="48" t="s">
        <v>1012</v>
      </c>
      <c r="L164" s="49">
        <v>960</v>
      </c>
      <c r="M164" s="50">
        <v>897.19626168224295</v>
      </c>
      <c r="N164" s="48" t="s">
        <v>1006</v>
      </c>
      <c r="O164" s="48"/>
    </row>
    <row r="165" spans="1:15">
      <c r="A165" s="44" t="s">
        <v>373</v>
      </c>
      <c r="B165" s="45"/>
      <c r="C165" s="44" t="s">
        <v>374</v>
      </c>
      <c r="D165" s="46" t="s">
        <v>713</v>
      </c>
      <c r="E165" s="46"/>
      <c r="F165" s="44">
        <v>938</v>
      </c>
      <c r="G165" s="46" t="s">
        <v>1013</v>
      </c>
      <c r="H165" s="46" t="s">
        <v>1014</v>
      </c>
      <c r="I165" s="52" t="s">
        <v>398</v>
      </c>
      <c r="J165" s="44">
        <v>800</v>
      </c>
      <c r="K165" s="46" t="s">
        <v>1015</v>
      </c>
      <c r="L165" s="49">
        <v>960</v>
      </c>
      <c r="M165" s="50">
        <v>897.19626168224295</v>
      </c>
      <c r="N165" s="48" t="s">
        <v>1006</v>
      </c>
      <c r="O165" s="48"/>
    </row>
    <row r="166" spans="1:15">
      <c r="A166" s="44" t="s">
        <v>373</v>
      </c>
      <c r="B166" s="45"/>
      <c r="C166" s="44" t="s">
        <v>374</v>
      </c>
      <c r="D166" s="46" t="s">
        <v>713</v>
      </c>
      <c r="E166" s="46"/>
      <c r="F166" s="44" t="s">
        <v>1016</v>
      </c>
      <c r="G166" s="46" t="s">
        <v>1017</v>
      </c>
      <c r="H166" s="46" t="s">
        <v>1018</v>
      </c>
      <c r="I166" s="47" t="s">
        <v>379</v>
      </c>
      <c r="J166" s="44">
        <v>2500</v>
      </c>
      <c r="K166" s="46" t="s">
        <v>1019</v>
      </c>
      <c r="L166" s="49">
        <v>2980</v>
      </c>
      <c r="M166" s="50">
        <v>2785.0467289719622</v>
      </c>
      <c r="N166" s="48" t="s">
        <v>1020</v>
      </c>
      <c r="O166" s="48"/>
    </row>
    <row r="167" spans="1:15">
      <c r="A167" s="44" t="s">
        <v>373</v>
      </c>
      <c r="B167" s="45"/>
      <c r="C167" s="44" t="s">
        <v>374</v>
      </c>
      <c r="D167" s="46" t="s">
        <v>713</v>
      </c>
      <c r="E167" s="46"/>
      <c r="F167" s="44" t="s">
        <v>1016</v>
      </c>
      <c r="G167" s="46" t="s">
        <v>1021</v>
      </c>
      <c r="H167" s="46" t="s">
        <v>1022</v>
      </c>
      <c r="I167" s="51" t="s">
        <v>394</v>
      </c>
      <c r="J167" s="44">
        <v>1650</v>
      </c>
      <c r="K167" s="46" t="s">
        <v>1023</v>
      </c>
      <c r="L167" s="49">
        <v>1980</v>
      </c>
      <c r="M167" s="50">
        <v>1850.467289719626</v>
      </c>
      <c r="N167" s="48" t="s">
        <v>1020</v>
      </c>
      <c r="O167" s="48"/>
    </row>
    <row r="168" spans="1:15">
      <c r="A168" s="44" t="s">
        <v>373</v>
      </c>
      <c r="B168" s="45"/>
      <c r="C168" s="44" t="s">
        <v>374</v>
      </c>
      <c r="D168" s="46" t="s">
        <v>713</v>
      </c>
      <c r="E168" s="46"/>
      <c r="F168" s="44" t="s">
        <v>1016</v>
      </c>
      <c r="G168" s="46" t="s">
        <v>1024</v>
      </c>
      <c r="H168" s="46" t="s">
        <v>1025</v>
      </c>
      <c r="I168" s="53" t="s">
        <v>402</v>
      </c>
      <c r="J168" s="44">
        <v>1650</v>
      </c>
      <c r="K168" s="46" t="s">
        <v>1026</v>
      </c>
      <c r="L168" s="49">
        <v>1980</v>
      </c>
      <c r="M168" s="50">
        <v>1850.467289719626</v>
      </c>
      <c r="N168" s="48" t="s">
        <v>1020</v>
      </c>
      <c r="O168" s="48"/>
    </row>
    <row r="169" spans="1:15">
      <c r="A169" s="44" t="s">
        <v>373</v>
      </c>
      <c r="B169" s="45"/>
      <c r="C169" s="44" t="s">
        <v>374</v>
      </c>
      <c r="D169" s="46" t="s">
        <v>713</v>
      </c>
      <c r="E169" s="46"/>
      <c r="F169" s="44" t="s">
        <v>1016</v>
      </c>
      <c r="G169" s="46" t="s">
        <v>1027</v>
      </c>
      <c r="H169" s="46" t="s">
        <v>1028</v>
      </c>
      <c r="I169" s="52" t="s">
        <v>398</v>
      </c>
      <c r="J169" s="44">
        <v>1650</v>
      </c>
      <c r="K169" s="46" t="s">
        <v>1029</v>
      </c>
      <c r="L169" s="49">
        <v>1980</v>
      </c>
      <c r="M169" s="50">
        <v>1850.467289719626</v>
      </c>
      <c r="N169" s="48" t="s">
        <v>1020</v>
      </c>
      <c r="O169" s="48"/>
    </row>
    <row r="170" spans="1:15">
      <c r="A170" s="44" t="s">
        <v>373</v>
      </c>
      <c r="B170" s="45"/>
      <c r="C170" s="44" t="s">
        <v>374</v>
      </c>
      <c r="D170" s="46" t="s">
        <v>713</v>
      </c>
      <c r="E170" s="46"/>
      <c r="F170" s="44">
        <v>925</v>
      </c>
      <c r="G170" s="46" t="s">
        <v>1030</v>
      </c>
      <c r="H170" s="46" t="s">
        <v>1031</v>
      </c>
      <c r="I170" s="47" t="s">
        <v>379</v>
      </c>
      <c r="J170" s="44">
        <v>500</v>
      </c>
      <c r="K170" s="48" t="s">
        <v>1032</v>
      </c>
      <c r="L170" s="49">
        <v>1080</v>
      </c>
      <c r="M170" s="50">
        <v>1009.3457943925233</v>
      </c>
      <c r="N170" s="48" t="s">
        <v>1033</v>
      </c>
      <c r="O170" s="48"/>
    </row>
    <row r="171" spans="1:15">
      <c r="A171" s="44" t="s">
        <v>373</v>
      </c>
      <c r="B171" s="45"/>
      <c r="C171" s="44" t="s">
        <v>374</v>
      </c>
      <c r="D171" s="46" t="s">
        <v>713</v>
      </c>
      <c r="E171" s="46"/>
      <c r="F171" s="44">
        <v>925</v>
      </c>
      <c r="G171" s="46" t="s">
        <v>1034</v>
      </c>
      <c r="H171" s="46" t="s">
        <v>1035</v>
      </c>
      <c r="I171" s="51" t="s">
        <v>394</v>
      </c>
      <c r="J171" s="44">
        <v>400</v>
      </c>
      <c r="K171" s="48" t="s">
        <v>1036</v>
      </c>
      <c r="L171" s="49">
        <v>560</v>
      </c>
      <c r="M171" s="50">
        <v>523.36448598130835</v>
      </c>
      <c r="N171" s="48" t="s">
        <v>1033</v>
      </c>
      <c r="O171" s="48"/>
    </row>
    <row r="172" spans="1:15">
      <c r="A172" s="44" t="s">
        <v>373</v>
      </c>
      <c r="B172" s="45"/>
      <c r="C172" s="44" t="s">
        <v>374</v>
      </c>
      <c r="D172" s="46" t="s">
        <v>713</v>
      </c>
      <c r="E172" s="46"/>
      <c r="F172" s="44">
        <v>925</v>
      </c>
      <c r="G172" s="46" t="s">
        <v>1037</v>
      </c>
      <c r="H172" s="46" t="s">
        <v>1038</v>
      </c>
      <c r="I172" s="53" t="s">
        <v>402</v>
      </c>
      <c r="J172" s="44">
        <v>400</v>
      </c>
      <c r="K172" s="48" t="s">
        <v>1039</v>
      </c>
      <c r="L172" s="49">
        <v>560</v>
      </c>
      <c r="M172" s="50">
        <v>523.36448598130835</v>
      </c>
      <c r="N172" s="48" t="s">
        <v>1033</v>
      </c>
      <c r="O172" s="48"/>
    </row>
    <row r="173" spans="1:15">
      <c r="A173" s="44" t="s">
        <v>373</v>
      </c>
      <c r="B173" s="45"/>
      <c r="C173" s="44" t="s">
        <v>374</v>
      </c>
      <c r="D173" s="46" t="s">
        <v>713</v>
      </c>
      <c r="E173" s="46"/>
      <c r="F173" s="44">
        <v>925</v>
      </c>
      <c r="G173" s="46" t="s">
        <v>1040</v>
      </c>
      <c r="H173" s="46" t="s">
        <v>1041</v>
      </c>
      <c r="I173" s="52" t="s">
        <v>398</v>
      </c>
      <c r="J173" s="44">
        <v>400</v>
      </c>
      <c r="K173" s="48" t="s">
        <v>1042</v>
      </c>
      <c r="L173" s="49">
        <v>560</v>
      </c>
      <c r="M173" s="50">
        <v>523.36448598130835</v>
      </c>
      <c r="N173" s="48" t="s">
        <v>1033</v>
      </c>
      <c r="O173" s="48"/>
    </row>
    <row r="174" spans="1:15">
      <c r="A174" s="44" t="s">
        <v>182</v>
      </c>
      <c r="B174" s="45"/>
      <c r="C174" s="44" t="s">
        <v>374</v>
      </c>
      <c r="D174" s="46" t="s">
        <v>713</v>
      </c>
      <c r="E174" s="46"/>
      <c r="F174" s="44" t="s">
        <v>1043</v>
      </c>
      <c r="G174" s="46" t="s">
        <v>1044</v>
      </c>
      <c r="H174" s="46" t="s">
        <v>1045</v>
      </c>
      <c r="I174" s="47" t="s">
        <v>379</v>
      </c>
      <c r="J174" s="44">
        <v>1000</v>
      </c>
      <c r="K174" s="48" t="s">
        <v>1046</v>
      </c>
      <c r="L174" s="49">
        <v>2160</v>
      </c>
      <c r="M174" s="50">
        <v>2018.6915887850466</v>
      </c>
      <c r="N174" s="48" t="s">
        <v>1047</v>
      </c>
      <c r="O174" s="48"/>
    </row>
    <row r="175" spans="1:15">
      <c r="A175" s="44" t="s">
        <v>182</v>
      </c>
      <c r="B175" s="45"/>
      <c r="C175" s="44" t="s">
        <v>374</v>
      </c>
      <c r="D175" s="46" t="s">
        <v>713</v>
      </c>
      <c r="E175" s="46"/>
      <c r="F175" s="44" t="s">
        <v>1043</v>
      </c>
      <c r="G175" s="46" t="s">
        <v>1048</v>
      </c>
      <c r="H175" s="46" t="s">
        <v>1049</v>
      </c>
      <c r="I175" s="51" t="s">
        <v>394</v>
      </c>
      <c r="J175" s="44">
        <v>800</v>
      </c>
      <c r="K175" s="48" t="s">
        <v>1050</v>
      </c>
      <c r="L175" s="49">
        <v>1130</v>
      </c>
      <c r="M175" s="50">
        <v>1056.0747663551401</v>
      </c>
      <c r="N175" s="48" t="s">
        <v>1047</v>
      </c>
      <c r="O175" s="48"/>
    </row>
    <row r="176" spans="1:15">
      <c r="A176" s="44" t="s">
        <v>182</v>
      </c>
      <c r="B176" s="45"/>
      <c r="C176" s="44" t="s">
        <v>374</v>
      </c>
      <c r="D176" s="46" t="s">
        <v>713</v>
      </c>
      <c r="E176" s="46"/>
      <c r="F176" s="44" t="s">
        <v>1043</v>
      </c>
      <c r="G176" s="46" t="s">
        <v>1051</v>
      </c>
      <c r="H176" s="46" t="s">
        <v>1052</v>
      </c>
      <c r="I176" s="53" t="s">
        <v>402</v>
      </c>
      <c r="J176" s="44">
        <v>800</v>
      </c>
      <c r="K176" s="48" t="s">
        <v>1053</v>
      </c>
      <c r="L176" s="49">
        <v>1130</v>
      </c>
      <c r="M176" s="50">
        <v>1056.0747663551401</v>
      </c>
      <c r="N176" s="48" t="s">
        <v>1047</v>
      </c>
      <c r="O176" s="48"/>
    </row>
    <row r="177" spans="1:15">
      <c r="A177" s="44" t="s">
        <v>182</v>
      </c>
      <c r="B177" s="45"/>
      <c r="C177" s="44" t="s">
        <v>374</v>
      </c>
      <c r="D177" s="46" t="s">
        <v>713</v>
      </c>
      <c r="E177" s="46"/>
      <c r="F177" s="44" t="s">
        <v>1043</v>
      </c>
      <c r="G177" s="46" t="s">
        <v>1054</v>
      </c>
      <c r="H177" s="46" t="s">
        <v>1055</v>
      </c>
      <c r="I177" s="52" t="s">
        <v>398</v>
      </c>
      <c r="J177" s="44">
        <v>800</v>
      </c>
      <c r="K177" s="48" t="s">
        <v>1056</v>
      </c>
      <c r="L177" s="49">
        <v>1130</v>
      </c>
      <c r="M177" s="50">
        <v>1056.0747663551401</v>
      </c>
      <c r="N177" s="48" t="s">
        <v>1047</v>
      </c>
      <c r="O177" s="48"/>
    </row>
    <row r="178" spans="1:15">
      <c r="A178" s="44" t="s">
        <v>373</v>
      </c>
      <c r="B178" s="45"/>
      <c r="C178" s="44" t="s">
        <v>1057</v>
      </c>
      <c r="D178" s="46" t="s">
        <v>447</v>
      </c>
      <c r="E178" s="46"/>
      <c r="F178" s="45"/>
      <c r="G178" s="46" t="s">
        <v>1075</v>
      </c>
      <c r="H178" s="46" t="s">
        <v>1076</v>
      </c>
      <c r="J178" s="44" t="s">
        <v>1077</v>
      </c>
      <c r="K178" s="48" t="s">
        <v>1078</v>
      </c>
      <c r="L178" s="49">
        <v>4280</v>
      </c>
      <c r="M178" s="50">
        <v>4579.6000000000004</v>
      </c>
      <c r="N178" s="58" t="s">
        <v>1079</v>
      </c>
      <c r="O178" s="48"/>
    </row>
    <row r="179" spans="1:15">
      <c r="A179" s="56" t="s">
        <v>4300</v>
      </c>
      <c r="B179" s="45"/>
      <c r="C179" s="44" t="s">
        <v>1057</v>
      </c>
      <c r="D179" s="46" t="s">
        <v>375</v>
      </c>
      <c r="E179" s="46"/>
      <c r="F179" s="45"/>
      <c r="G179" s="188" t="s">
        <v>1083</v>
      </c>
      <c r="H179" s="188" t="s">
        <v>1084</v>
      </c>
      <c r="I179" s="47" t="s">
        <v>379</v>
      </c>
      <c r="J179" s="44">
        <v>1000</v>
      </c>
      <c r="K179" s="48" t="s">
        <v>1085</v>
      </c>
      <c r="L179" s="49">
        <v>2360</v>
      </c>
      <c r="M179" s="50">
        <v>2525.2000000000003</v>
      </c>
      <c r="N179" s="58"/>
      <c r="O179" s="48"/>
    </row>
    <row r="180" spans="1:15">
      <c r="A180" s="56" t="s">
        <v>4300</v>
      </c>
      <c r="B180" s="45"/>
      <c r="C180" s="44" t="s">
        <v>1057</v>
      </c>
      <c r="D180" s="46" t="s">
        <v>375</v>
      </c>
      <c r="E180" s="46"/>
      <c r="F180" s="45"/>
      <c r="G180" s="188" t="s">
        <v>1089</v>
      </c>
      <c r="H180" s="188" t="s">
        <v>1090</v>
      </c>
      <c r="I180" s="47" t="s">
        <v>379</v>
      </c>
      <c r="J180" s="44">
        <v>3000</v>
      </c>
      <c r="K180" s="48" t="s">
        <v>1091</v>
      </c>
      <c r="L180" s="49">
        <v>3590</v>
      </c>
      <c r="M180" s="50">
        <v>3841.3</v>
      </c>
      <c r="N180" s="189" t="e">
        <f>#REF!/0.97</f>
        <v>#REF!</v>
      </c>
      <c r="O180" s="48"/>
    </row>
    <row r="181" spans="1:15">
      <c r="A181" s="56" t="s">
        <v>4300</v>
      </c>
      <c r="B181" s="45"/>
      <c r="C181" s="44" t="s">
        <v>1057</v>
      </c>
      <c r="D181" s="46" t="s">
        <v>447</v>
      </c>
      <c r="E181" s="46"/>
      <c r="F181" s="45"/>
      <c r="G181" s="188" t="s">
        <v>1092</v>
      </c>
      <c r="H181" s="188" t="s">
        <v>1093</v>
      </c>
      <c r="J181" s="44">
        <v>9000</v>
      </c>
      <c r="K181" s="48" t="s">
        <v>1094</v>
      </c>
      <c r="L181" s="49">
        <v>2580</v>
      </c>
      <c r="M181" s="50">
        <v>2760.6000000000004</v>
      </c>
      <c r="N181" s="58"/>
      <c r="O181" s="48"/>
    </row>
    <row r="182" spans="1:15">
      <c r="A182" s="59" t="s">
        <v>4300</v>
      </c>
      <c r="B182" s="60"/>
      <c r="C182" s="60" t="s">
        <v>1057</v>
      </c>
      <c r="D182" s="60" t="s">
        <v>447</v>
      </c>
      <c r="E182" s="61"/>
      <c r="F182" s="59"/>
      <c r="G182" s="61" t="s">
        <v>1086</v>
      </c>
      <c r="H182" s="61" t="s">
        <v>1087</v>
      </c>
      <c r="I182" s="61"/>
      <c r="J182" s="62">
        <v>30000</v>
      </c>
      <c r="K182" s="63" t="s">
        <v>1088</v>
      </c>
      <c r="L182" s="64">
        <v>7180</v>
      </c>
      <c r="M182" s="64">
        <v>7682.6</v>
      </c>
      <c r="N182" s="63"/>
      <c r="O182" s="60"/>
    </row>
    <row r="183" spans="1:15">
      <c r="A183" s="59" t="s">
        <v>322</v>
      </c>
      <c r="B183" s="60" t="s">
        <v>476</v>
      </c>
      <c r="C183" s="60" t="s">
        <v>374</v>
      </c>
      <c r="D183" s="60" t="s">
        <v>375</v>
      </c>
      <c r="E183" s="61"/>
      <c r="F183" s="59" t="s">
        <v>477</v>
      </c>
      <c r="G183" s="61" t="s">
        <v>478</v>
      </c>
      <c r="H183" s="61" t="s">
        <v>479</v>
      </c>
      <c r="I183" s="61" t="s">
        <v>379</v>
      </c>
      <c r="J183" s="62">
        <v>2300</v>
      </c>
      <c r="K183" s="63" t="s">
        <v>480</v>
      </c>
      <c r="L183" s="64">
        <v>5100</v>
      </c>
      <c r="M183" s="64">
        <v>4766.3551401869154</v>
      </c>
      <c r="N183" s="63" t="s">
        <v>465</v>
      </c>
      <c r="O183" s="60"/>
    </row>
    <row r="184" spans="1:15">
      <c r="A184" s="59" t="s">
        <v>322</v>
      </c>
      <c r="B184" s="60" t="s">
        <v>774</v>
      </c>
      <c r="C184" s="60" t="s">
        <v>374</v>
      </c>
      <c r="D184" s="60" t="s">
        <v>713</v>
      </c>
      <c r="E184" s="61"/>
      <c r="F184" s="59">
        <v>61</v>
      </c>
      <c r="G184" s="61" t="s">
        <v>775</v>
      </c>
      <c r="H184" s="61" t="s">
        <v>776</v>
      </c>
      <c r="I184" s="61"/>
      <c r="J184" s="62">
        <v>355</v>
      </c>
      <c r="K184" s="63" t="s">
        <v>777</v>
      </c>
      <c r="L184" s="64">
        <v>2085</v>
      </c>
      <c r="M184" s="64">
        <v>1948.5981308411215</v>
      </c>
      <c r="N184" s="63" t="s">
        <v>778</v>
      </c>
      <c r="O184" s="60"/>
    </row>
    <row r="185" spans="1:15">
      <c r="A185" s="59" t="s">
        <v>322</v>
      </c>
      <c r="B185" s="60"/>
      <c r="C185" s="60" t="s">
        <v>374</v>
      </c>
      <c r="D185" s="60" t="s">
        <v>713</v>
      </c>
      <c r="E185" s="61"/>
      <c r="F185" s="59">
        <v>21</v>
      </c>
      <c r="G185" s="61" t="s">
        <v>720</v>
      </c>
      <c r="H185" s="61" t="s">
        <v>721</v>
      </c>
      <c r="I185" s="61" t="s">
        <v>379</v>
      </c>
      <c r="J185" s="62">
        <v>190</v>
      </c>
      <c r="K185" s="63" t="s">
        <v>722</v>
      </c>
      <c r="L185" s="64">
        <v>1030</v>
      </c>
      <c r="M185" s="64">
        <v>962.61682242990651</v>
      </c>
      <c r="N185" s="63" t="s">
        <v>723</v>
      </c>
      <c r="O185" s="60"/>
    </row>
    <row r="186" spans="1:15">
      <c r="A186" s="59" t="s">
        <v>322</v>
      </c>
      <c r="B186" s="60"/>
      <c r="C186" s="60" t="s">
        <v>1057</v>
      </c>
      <c r="D186" s="60" t="s">
        <v>375</v>
      </c>
      <c r="E186" s="61"/>
      <c r="F186" s="59"/>
      <c r="G186" s="61" t="s">
        <v>1095</v>
      </c>
      <c r="H186" s="61" t="s">
        <v>1096</v>
      </c>
      <c r="I186" s="61" t="s">
        <v>394</v>
      </c>
      <c r="J186" s="62">
        <v>1000</v>
      </c>
      <c r="K186" s="63" t="s">
        <v>1097</v>
      </c>
      <c r="L186" s="64">
        <v>2250</v>
      </c>
      <c r="M186" s="64">
        <v>2102.8037383177571</v>
      </c>
      <c r="N186" s="63" t="s">
        <v>1098</v>
      </c>
      <c r="O186" s="60"/>
    </row>
    <row r="187" spans="1:15">
      <c r="A187" s="59" t="s">
        <v>322</v>
      </c>
      <c r="B187" s="60"/>
      <c r="C187" s="60" t="s">
        <v>1057</v>
      </c>
      <c r="D187" s="60" t="s">
        <v>375</v>
      </c>
      <c r="E187" s="61"/>
      <c r="F187" s="59"/>
      <c r="G187" s="61" t="s">
        <v>1099</v>
      </c>
      <c r="H187" s="61" t="s">
        <v>1100</v>
      </c>
      <c r="I187" s="61" t="s">
        <v>402</v>
      </c>
      <c r="J187" s="62">
        <v>1000</v>
      </c>
      <c r="K187" s="63" t="s">
        <v>1101</v>
      </c>
      <c r="L187" s="64">
        <v>2250</v>
      </c>
      <c r="M187" s="64">
        <v>2102.8037383177571</v>
      </c>
      <c r="N187" s="63" t="s">
        <v>1098</v>
      </c>
      <c r="O187" s="60"/>
    </row>
    <row r="188" spans="1:15">
      <c r="A188" s="59" t="s">
        <v>322</v>
      </c>
      <c r="B188" s="60"/>
      <c r="C188" s="60" t="s">
        <v>1057</v>
      </c>
      <c r="D188" s="60" t="s">
        <v>375</v>
      </c>
      <c r="E188" s="61"/>
      <c r="F188" s="59"/>
      <c r="G188" s="61" t="s">
        <v>1102</v>
      </c>
      <c r="H188" s="61" t="s">
        <v>1103</v>
      </c>
      <c r="I188" s="61" t="s">
        <v>398</v>
      </c>
      <c r="J188" s="62">
        <v>1000</v>
      </c>
      <c r="K188" s="63" t="s">
        <v>1104</v>
      </c>
      <c r="L188" s="64">
        <v>2250</v>
      </c>
      <c r="M188" s="64">
        <v>2102.8037383177571</v>
      </c>
      <c r="N188" s="63" t="s">
        <v>1098</v>
      </c>
      <c r="O188" s="60"/>
    </row>
    <row r="189" spans="1:15">
      <c r="A189" s="59" t="s">
        <v>322</v>
      </c>
      <c r="B189" s="60"/>
      <c r="C189" s="60" t="s">
        <v>1057</v>
      </c>
      <c r="D189" s="60" t="s">
        <v>375</v>
      </c>
      <c r="E189" s="61"/>
      <c r="F189" s="59"/>
      <c r="G189" s="61" t="s">
        <v>1105</v>
      </c>
      <c r="H189" s="61" t="s">
        <v>1106</v>
      </c>
      <c r="I189" s="61" t="s">
        <v>379</v>
      </c>
      <c r="J189" s="62">
        <v>1500</v>
      </c>
      <c r="K189" s="63" t="s">
        <v>1107</v>
      </c>
      <c r="L189" s="64">
        <v>2420</v>
      </c>
      <c r="M189" s="64">
        <v>2261.6822429906542</v>
      </c>
      <c r="N189" s="63" t="s">
        <v>1098</v>
      </c>
      <c r="O189" s="60"/>
    </row>
    <row r="190" spans="1:15">
      <c r="A190" s="59" t="s">
        <v>322</v>
      </c>
      <c r="B190" s="60"/>
      <c r="C190" s="60" t="s">
        <v>1057</v>
      </c>
      <c r="D190" s="60" t="s">
        <v>375</v>
      </c>
      <c r="E190" s="61"/>
      <c r="F190" s="59"/>
      <c r="G190" s="61" t="s">
        <v>1058</v>
      </c>
      <c r="H190" s="61" t="s">
        <v>1059</v>
      </c>
      <c r="I190" s="61" t="s">
        <v>379</v>
      </c>
      <c r="J190" s="62">
        <v>1500</v>
      </c>
      <c r="K190" s="63" t="s">
        <v>1060</v>
      </c>
      <c r="L190" s="64">
        <v>3080</v>
      </c>
      <c r="M190" s="64">
        <v>2878.5046728971961</v>
      </c>
      <c r="N190" s="63" t="s">
        <v>1061</v>
      </c>
      <c r="O190" s="60"/>
    </row>
    <row r="191" spans="1:15">
      <c r="A191" s="59" t="s">
        <v>322</v>
      </c>
      <c r="B191" s="60"/>
      <c r="C191" s="60" t="s">
        <v>1057</v>
      </c>
      <c r="D191" s="60" t="s">
        <v>375</v>
      </c>
      <c r="E191" s="61"/>
      <c r="F191" s="59"/>
      <c r="G191" s="61" t="s">
        <v>1062</v>
      </c>
      <c r="H191" s="61" t="s">
        <v>1063</v>
      </c>
      <c r="I191" s="61" t="s">
        <v>394</v>
      </c>
      <c r="J191" s="62">
        <v>1000</v>
      </c>
      <c r="K191" s="63" t="s">
        <v>1064</v>
      </c>
      <c r="L191" s="64">
        <v>2280</v>
      </c>
      <c r="M191" s="64">
        <v>2130.8411214953271</v>
      </c>
      <c r="N191" s="63" t="s">
        <v>1065</v>
      </c>
      <c r="O191" s="60"/>
    </row>
    <row r="192" spans="1:15">
      <c r="A192" s="59" t="s">
        <v>322</v>
      </c>
      <c r="B192" s="60"/>
      <c r="C192" s="60" t="s">
        <v>1057</v>
      </c>
      <c r="D192" s="60" t="s">
        <v>375</v>
      </c>
      <c r="E192" s="61"/>
      <c r="F192" s="59"/>
      <c r="G192" s="61" t="s">
        <v>1066</v>
      </c>
      <c r="H192" s="61" t="s">
        <v>1067</v>
      </c>
      <c r="I192" s="61" t="s">
        <v>379</v>
      </c>
      <c r="J192" s="62">
        <v>1500</v>
      </c>
      <c r="K192" s="63" t="s">
        <v>1068</v>
      </c>
      <c r="L192" s="64">
        <v>2450</v>
      </c>
      <c r="M192" s="64">
        <v>2289.7196261682243</v>
      </c>
      <c r="N192" s="63" t="s">
        <v>1065</v>
      </c>
      <c r="O192" s="60"/>
    </row>
    <row r="193" spans="1:15">
      <c r="A193" s="59" t="s">
        <v>322</v>
      </c>
      <c r="B193" s="60"/>
      <c r="C193" s="60" t="s">
        <v>1057</v>
      </c>
      <c r="D193" s="60" t="s">
        <v>375</v>
      </c>
      <c r="E193" s="61"/>
      <c r="F193" s="59"/>
      <c r="G193" s="61" t="s">
        <v>1069</v>
      </c>
      <c r="H193" s="61" t="s">
        <v>1070</v>
      </c>
      <c r="I193" s="61" t="s">
        <v>402</v>
      </c>
      <c r="J193" s="62">
        <v>1000</v>
      </c>
      <c r="K193" s="63" t="s">
        <v>1071</v>
      </c>
      <c r="L193" s="64">
        <v>2280</v>
      </c>
      <c r="M193" s="64">
        <v>2130.8411214953271</v>
      </c>
      <c r="N193" s="63" t="s">
        <v>1065</v>
      </c>
      <c r="O193" s="60"/>
    </row>
    <row r="194" spans="1:15">
      <c r="A194" s="59" t="s">
        <v>322</v>
      </c>
      <c r="B194" s="60"/>
      <c r="C194" s="60" t="s">
        <v>1057</v>
      </c>
      <c r="D194" s="60" t="s">
        <v>375</v>
      </c>
      <c r="E194" s="61"/>
      <c r="F194" s="59"/>
      <c r="G194" s="61" t="s">
        <v>1072</v>
      </c>
      <c r="H194" s="61" t="s">
        <v>1073</v>
      </c>
      <c r="I194" s="61" t="s">
        <v>398</v>
      </c>
      <c r="J194" s="62">
        <v>1000</v>
      </c>
      <c r="K194" s="63" t="s">
        <v>1074</v>
      </c>
      <c r="L194" s="64">
        <v>2280</v>
      </c>
      <c r="M194" s="64">
        <v>2130.8411214953271</v>
      </c>
      <c r="N194" s="63" t="s">
        <v>1065</v>
      </c>
      <c r="O194" s="60"/>
    </row>
    <row r="195" spans="1:15">
      <c r="A195" s="59" t="s">
        <v>322</v>
      </c>
      <c r="B195" s="60"/>
      <c r="C195" s="60" t="s">
        <v>1057</v>
      </c>
      <c r="D195" s="60" t="s">
        <v>375</v>
      </c>
      <c r="E195" s="61"/>
      <c r="F195" s="59"/>
      <c r="G195" s="61" t="s">
        <v>1080</v>
      </c>
      <c r="H195" s="61" t="s">
        <v>1081</v>
      </c>
      <c r="I195" s="61" t="s">
        <v>379</v>
      </c>
      <c r="J195" s="62">
        <v>1500</v>
      </c>
      <c r="K195" s="63" t="s">
        <v>1082</v>
      </c>
      <c r="L195" s="64">
        <v>3000</v>
      </c>
      <c r="M195" s="64">
        <v>2803.7383177570091</v>
      </c>
      <c r="N195" s="63"/>
      <c r="O195" s="60"/>
    </row>
    <row r="196" spans="1:15">
      <c r="A196" s="59" t="s">
        <v>322</v>
      </c>
      <c r="B196" s="60"/>
      <c r="C196" s="60" t="s">
        <v>374</v>
      </c>
      <c r="D196" s="60" t="s">
        <v>713</v>
      </c>
      <c r="E196" s="61"/>
      <c r="F196" s="59" t="s">
        <v>746</v>
      </c>
      <c r="G196" s="61" t="s">
        <v>747</v>
      </c>
      <c r="H196" s="61" t="s">
        <v>748</v>
      </c>
      <c r="I196" s="61" t="s">
        <v>394</v>
      </c>
      <c r="J196" s="62">
        <v>700</v>
      </c>
      <c r="K196" s="63" t="s">
        <v>749</v>
      </c>
      <c r="L196" s="64">
        <v>990</v>
      </c>
      <c r="M196" s="64">
        <v>925.23364485981301</v>
      </c>
      <c r="N196" s="63" t="s">
        <v>750</v>
      </c>
      <c r="O196" s="60"/>
    </row>
    <row r="197" spans="1:15">
      <c r="A197" s="59" t="s">
        <v>322</v>
      </c>
      <c r="B197" s="60"/>
      <c r="C197" s="60" t="s">
        <v>374</v>
      </c>
      <c r="D197" s="60" t="s">
        <v>713</v>
      </c>
      <c r="E197" s="61"/>
      <c r="F197" s="59" t="s">
        <v>746</v>
      </c>
      <c r="G197" s="61" t="s">
        <v>751</v>
      </c>
      <c r="H197" s="61" t="s">
        <v>752</v>
      </c>
      <c r="I197" s="61" t="s">
        <v>402</v>
      </c>
      <c r="J197" s="62">
        <v>700</v>
      </c>
      <c r="K197" s="63" t="s">
        <v>753</v>
      </c>
      <c r="L197" s="64">
        <v>990</v>
      </c>
      <c r="M197" s="64">
        <v>925.23364485981301</v>
      </c>
      <c r="N197" s="63" t="s">
        <v>750</v>
      </c>
      <c r="O197" s="60"/>
    </row>
    <row r="198" spans="1:15">
      <c r="A198" s="59" t="s">
        <v>322</v>
      </c>
      <c r="B198" s="60"/>
      <c r="C198" s="60" t="s">
        <v>374</v>
      </c>
      <c r="D198" s="60" t="s">
        <v>713</v>
      </c>
      <c r="E198" s="61"/>
      <c r="F198" s="59" t="s">
        <v>746</v>
      </c>
      <c r="G198" s="61" t="s">
        <v>754</v>
      </c>
      <c r="H198" s="61" t="s">
        <v>755</v>
      </c>
      <c r="I198" s="61" t="s">
        <v>398</v>
      </c>
      <c r="J198" s="62">
        <v>700</v>
      </c>
      <c r="K198" s="63" t="s">
        <v>756</v>
      </c>
      <c r="L198" s="64">
        <v>990</v>
      </c>
      <c r="M198" s="64">
        <v>925.23364485981301</v>
      </c>
      <c r="N198" s="63" t="s">
        <v>750</v>
      </c>
      <c r="O198" s="60"/>
    </row>
    <row r="199" spans="1:15">
      <c r="A199" s="59" t="s">
        <v>322</v>
      </c>
      <c r="B199" s="60"/>
      <c r="C199" s="60" t="s">
        <v>374</v>
      </c>
      <c r="D199" s="60" t="s">
        <v>713</v>
      </c>
      <c r="E199" s="61"/>
      <c r="F199" s="59" t="s">
        <v>746</v>
      </c>
      <c r="G199" s="61" t="s">
        <v>757</v>
      </c>
      <c r="H199" s="61" t="s">
        <v>758</v>
      </c>
      <c r="I199" s="61" t="s">
        <v>379</v>
      </c>
      <c r="J199" s="62">
        <v>1200</v>
      </c>
      <c r="K199" s="63" t="s">
        <v>759</v>
      </c>
      <c r="L199" s="64">
        <v>2210</v>
      </c>
      <c r="M199" s="64">
        <v>2065.4205607476633</v>
      </c>
      <c r="N199" s="63" t="s">
        <v>750</v>
      </c>
      <c r="O199" s="60"/>
    </row>
    <row r="200" spans="1:15">
      <c r="A200" s="59" t="s">
        <v>322</v>
      </c>
      <c r="B200" s="60"/>
      <c r="C200" s="60" t="s">
        <v>374</v>
      </c>
      <c r="D200" s="60" t="s">
        <v>713</v>
      </c>
      <c r="E200" s="61"/>
      <c r="F200" s="59">
        <v>685</v>
      </c>
      <c r="G200" s="61" t="s">
        <v>808</v>
      </c>
      <c r="H200" s="61" t="s">
        <v>809</v>
      </c>
      <c r="I200" s="61" t="s">
        <v>379</v>
      </c>
      <c r="J200" s="62">
        <v>550</v>
      </c>
      <c r="K200" s="63" t="s">
        <v>810</v>
      </c>
      <c r="L200" s="64">
        <v>440</v>
      </c>
      <c r="M200" s="64">
        <v>411.21495327102804</v>
      </c>
      <c r="N200" s="63" t="s">
        <v>811</v>
      </c>
      <c r="O200" s="60"/>
    </row>
    <row r="201" spans="1:15">
      <c r="A201" s="59" t="s">
        <v>322</v>
      </c>
      <c r="B201" s="60"/>
      <c r="C201" s="60" t="s">
        <v>374</v>
      </c>
      <c r="D201" s="60" t="s">
        <v>713</v>
      </c>
      <c r="E201" s="61"/>
      <c r="F201" s="59">
        <v>685</v>
      </c>
      <c r="G201" s="61" t="s">
        <v>812</v>
      </c>
      <c r="H201" s="61" t="s">
        <v>813</v>
      </c>
      <c r="I201" s="61" t="s">
        <v>394</v>
      </c>
      <c r="J201" s="62">
        <v>300</v>
      </c>
      <c r="K201" s="63" t="s">
        <v>814</v>
      </c>
      <c r="L201" s="64">
        <v>300</v>
      </c>
      <c r="M201" s="64">
        <v>280.37383177570092</v>
      </c>
      <c r="N201" s="63" t="s">
        <v>811</v>
      </c>
      <c r="O201" s="60"/>
    </row>
    <row r="202" spans="1:15">
      <c r="A202" s="59" t="s">
        <v>322</v>
      </c>
      <c r="B202" s="60"/>
      <c r="C202" s="60" t="s">
        <v>374</v>
      </c>
      <c r="D202" s="60" t="s">
        <v>713</v>
      </c>
      <c r="E202" s="61"/>
      <c r="F202" s="59">
        <v>685</v>
      </c>
      <c r="G202" s="61" t="s">
        <v>815</v>
      </c>
      <c r="H202" s="61" t="s">
        <v>816</v>
      </c>
      <c r="I202" s="61" t="s">
        <v>402</v>
      </c>
      <c r="J202" s="62">
        <v>300</v>
      </c>
      <c r="K202" s="63" t="s">
        <v>817</v>
      </c>
      <c r="L202" s="64">
        <v>300</v>
      </c>
      <c r="M202" s="64">
        <v>280.37383177570092</v>
      </c>
      <c r="N202" s="63" t="s">
        <v>811</v>
      </c>
      <c r="O202" s="60"/>
    </row>
    <row r="203" spans="1:15">
      <c r="A203" s="59" t="s">
        <v>322</v>
      </c>
      <c r="B203" s="60"/>
      <c r="C203" s="60" t="s">
        <v>374</v>
      </c>
      <c r="D203" s="60" t="s">
        <v>713</v>
      </c>
      <c r="E203" s="61"/>
      <c r="F203" s="59">
        <v>685</v>
      </c>
      <c r="G203" s="61" t="s">
        <v>818</v>
      </c>
      <c r="H203" s="61" t="s">
        <v>819</v>
      </c>
      <c r="I203" s="61" t="s">
        <v>398</v>
      </c>
      <c r="J203" s="62">
        <v>300</v>
      </c>
      <c r="K203" s="63" t="s">
        <v>820</v>
      </c>
      <c r="L203" s="64">
        <v>300</v>
      </c>
      <c r="M203" s="64">
        <v>280.37383177570092</v>
      </c>
      <c r="N203" s="63" t="s">
        <v>811</v>
      </c>
      <c r="O203" s="60"/>
    </row>
    <row r="204" spans="1:15">
      <c r="A204" s="59" t="s">
        <v>322</v>
      </c>
      <c r="B204" s="60" t="s">
        <v>774</v>
      </c>
      <c r="C204" s="60" t="s">
        <v>374</v>
      </c>
      <c r="D204" s="60" t="s">
        <v>713</v>
      </c>
      <c r="E204" s="61"/>
      <c r="F204" s="59" t="s">
        <v>1108</v>
      </c>
      <c r="G204" s="61" t="s">
        <v>1109</v>
      </c>
      <c r="H204" s="61" t="s">
        <v>1110</v>
      </c>
      <c r="I204" s="61" t="s">
        <v>379</v>
      </c>
      <c r="J204" s="62">
        <v>600</v>
      </c>
      <c r="K204" s="63" t="s">
        <v>1111</v>
      </c>
      <c r="L204" s="64">
        <v>2440</v>
      </c>
      <c r="M204" s="64">
        <v>2280.3738317757006</v>
      </c>
      <c r="N204" s="63" t="s">
        <v>741</v>
      </c>
      <c r="O204" s="60"/>
    </row>
    <row r="205" spans="1:15">
      <c r="A205" s="59" t="s">
        <v>322</v>
      </c>
      <c r="B205" s="60" t="s">
        <v>774</v>
      </c>
      <c r="C205" s="60" t="s">
        <v>374</v>
      </c>
      <c r="D205" s="60" t="s">
        <v>713</v>
      </c>
      <c r="E205" s="61"/>
      <c r="F205" s="59">
        <v>95</v>
      </c>
      <c r="G205" s="61" t="s">
        <v>1112</v>
      </c>
      <c r="H205" s="61" t="s">
        <v>1113</v>
      </c>
      <c r="I205" s="61" t="s">
        <v>744</v>
      </c>
      <c r="J205" s="62">
        <v>330</v>
      </c>
      <c r="K205" s="63" t="s">
        <v>1114</v>
      </c>
      <c r="L205" s="64">
        <v>1970</v>
      </c>
      <c r="M205" s="64">
        <v>1841.1214953271026</v>
      </c>
      <c r="N205" s="63" t="s">
        <v>1115</v>
      </c>
      <c r="O205" s="60"/>
    </row>
    <row r="206" spans="1:15">
      <c r="A206" s="59" t="s">
        <v>322</v>
      </c>
      <c r="B206" s="60"/>
      <c r="C206" s="60" t="s">
        <v>1057</v>
      </c>
      <c r="D206" s="60" t="s">
        <v>375</v>
      </c>
      <c r="E206" s="61"/>
      <c r="F206" s="59"/>
      <c r="G206" s="61" t="s">
        <v>1116</v>
      </c>
      <c r="H206" s="61" t="s">
        <v>1117</v>
      </c>
      <c r="I206" s="61" t="s">
        <v>379</v>
      </c>
      <c r="J206" s="62">
        <v>1500</v>
      </c>
      <c r="K206" s="63" t="s">
        <v>1118</v>
      </c>
      <c r="L206" s="64">
        <v>2840</v>
      </c>
      <c r="M206" s="64">
        <v>2654.2056074766356</v>
      </c>
      <c r="N206" s="63" t="s">
        <v>1119</v>
      </c>
      <c r="O206" s="60"/>
    </row>
    <row r="207" spans="1:15">
      <c r="A207" s="59" t="s">
        <v>322</v>
      </c>
      <c r="B207" s="60"/>
      <c r="C207" s="60" t="s">
        <v>1057</v>
      </c>
      <c r="D207" s="60" t="s">
        <v>375</v>
      </c>
      <c r="E207" s="61"/>
      <c r="F207" s="59"/>
      <c r="G207" s="61" t="s">
        <v>1120</v>
      </c>
      <c r="H207" s="61" t="s">
        <v>1121</v>
      </c>
      <c r="I207" s="61" t="s">
        <v>379</v>
      </c>
      <c r="J207" s="62">
        <v>2500</v>
      </c>
      <c r="K207" s="63" t="s">
        <v>1122</v>
      </c>
      <c r="L207" s="64">
        <v>3500</v>
      </c>
      <c r="M207" s="64">
        <v>3271.0280373831774</v>
      </c>
      <c r="N207" s="63"/>
      <c r="O207" s="60"/>
    </row>
    <row r="208" spans="1:15">
      <c r="A208" s="59" t="s">
        <v>322</v>
      </c>
      <c r="B208" s="59"/>
      <c r="C208" s="60" t="s">
        <v>374</v>
      </c>
      <c r="D208" s="60" t="s">
        <v>713</v>
      </c>
      <c r="E208" s="61"/>
      <c r="F208" s="59">
        <v>901</v>
      </c>
      <c r="G208" s="61" t="s">
        <v>1123</v>
      </c>
      <c r="H208" s="61" t="s">
        <v>1124</v>
      </c>
      <c r="I208" s="61" t="s">
        <v>744</v>
      </c>
      <c r="J208" s="62">
        <v>360</v>
      </c>
      <c r="K208" s="63" t="s">
        <v>1125</v>
      </c>
      <c r="L208" s="64">
        <v>1260</v>
      </c>
      <c r="M208" s="64">
        <v>1177.5700934579438</v>
      </c>
      <c r="N208" s="63" t="s">
        <v>1126</v>
      </c>
      <c r="O208" s="60"/>
    </row>
    <row r="209" spans="1:15">
      <c r="A209" s="59" t="s">
        <v>322</v>
      </c>
      <c r="B209" s="59"/>
      <c r="C209" s="60" t="s">
        <v>1057</v>
      </c>
      <c r="D209" s="60" t="s">
        <v>375</v>
      </c>
      <c r="E209" s="61"/>
      <c r="F209" s="59"/>
      <c r="G209" s="61" t="s">
        <v>1127</v>
      </c>
      <c r="H209" s="61" t="s">
        <v>1128</v>
      </c>
      <c r="I209" s="61" t="s">
        <v>379</v>
      </c>
      <c r="J209" s="62">
        <v>3000</v>
      </c>
      <c r="K209" s="63" t="s">
        <v>1129</v>
      </c>
      <c r="L209" s="64">
        <v>3550</v>
      </c>
      <c r="M209" s="64">
        <v>3317.7570093457944</v>
      </c>
      <c r="N209" s="63"/>
      <c r="O209" s="60"/>
    </row>
    <row r="210" spans="1:15">
      <c r="A210" s="59" t="s">
        <v>322</v>
      </c>
      <c r="B210" s="59"/>
      <c r="C210" s="60" t="s">
        <v>1057</v>
      </c>
      <c r="D210" s="60" t="s">
        <v>375</v>
      </c>
      <c r="E210" s="61"/>
      <c r="F210" s="59"/>
      <c r="G210" s="61" t="s">
        <v>1130</v>
      </c>
      <c r="H210" s="61"/>
      <c r="I210" s="61" t="s">
        <v>379</v>
      </c>
      <c r="J210" s="62"/>
      <c r="K210" s="63" t="s">
        <v>1131</v>
      </c>
      <c r="L210" s="64"/>
      <c r="M210" s="64"/>
      <c r="N210" s="63" t="s">
        <v>1132</v>
      </c>
      <c r="O210" s="60"/>
    </row>
    <row r="211" spans="1:15">
      <c r="A211" s="59" t="s">
        <v>322</v>
      </c>
      <c r="B211" s="59"/>
      <c r="C211" s="60" t="s">
        <v>1057</v>
      </c>
      <c r="D211" s="60" t="s">
        <v>375</v>
      </c>
      <c r="E211" s="61"/>
      <c r="F211" s="59"/>
      <c r="G211" s="61" t="s">
        <v>1133</v>
      </c>
      <c r="H211" s="61" t="s">
        <v>1134</v>
      </c>
      <c r="I211" s="61" t="s">
        <v>379</v>
      </c>
      <c r="J211" s="62">
        <v>2000</v>
      </c>
      <c r="K211" s="63" t="s">
        <v>1135</v>
      </c>
      <c r="L211" s="64" t="e">
        <v>#N/A</v>
      </c>
      <c r="M211" s="64" t="e">
        <v>#N/A</v>
      </c>
      <c r="N211" s="63" t="s">
        <v>1136</v>
      </c>
      <c r="O211" s="60"/>
    </row>
    <row r="212" spans="1:15">
      <c r="A212" s="59" t="s">
        <v>322</v>
      </c>
      <c r="B212" s="59"/>
      <c r="C212" s="60" t="s">
        <v>1057</v>
      </c>
      <c r="D212" s="60" t="s">
        <v>375</v>
      </c>
      <c r="E212" s="61"/>
      <c r="F212" s="59"/>
      <c r="G212" s="61" t="s">
        <v>1137</v>
      </c>
      <c r="H212" s="61" t="s">
        <v>1138</v>
      </c>
      <c r="I212" s="61" t="s">
        <v>379</v>
      </c>
      <c r="J212" s="62">
        <v>5000</v>
      </c>
      <c r="K212" s="63" t="s">
        <v>1139</v>
      </c>
      <c r="L212" s="64" t="e">
        <v>#N/A</v>
      </c>
      <c r="M212" s="64" t="e">
        <v>#N/A</v>
      </c>
      <c r="N212" s="63" t="s">
        <v>1140</v>
      </c>
      <c r="O212" s="60"/>
    </row>
    <row r="213" spans="1:15">
      <c r="A213" s="59" t="s">
        <v>322</v>
      </c>
      <c r="B213" s="59"/>
      <c r="C213" s="60" t="s">
        <v>1057</v>
      </c>
      <c r="D213" s="60" t="s">
        <v>375</v>
      </c>
      <c r="E213" s="61"/>
      <c r="F213" s="59"/>
      <c r="G213" s="61" t="s">
        <v>1141</v>
      </c>
      <c r="H213" s="61" t="s">
        <v>1142</v>
      </c>
      <c r="I213" s="61" t="s">
        <v>394</v>
      </c>
      <c r="J213" s="62">
        <v>1000</v>
      </c>
      <c r="K213" s="63" t="s">
        <v>1143</v>
      </c>
      <c r="L213" s="64" t="e">
        <v>#N/A</v>
      </c>
      <c r="M213" s="64" t="e">
        <v>#N/A</v>
      </c>
      <c r="N213" s="63" t="s">
        <v>1144</v>
      </c>
      <c r="O213" s="60"/>
    </row>
    <row r="214" spans="1:15">
      <c r="A214" s="59" t="s">
        <v>322</v>
      </c>
      <c r="B214" s="59"/>
      <c r="C214" s="60" t="s">
        <v>1057</v>
      </c>
      <c r="D214" s="60" t="s">
        <v>375</v>
      </c>
      <c r="E214" s="61"/>
      <c r="F214" s="59"/>
      <c r="G214" s="61" t="s">
        <v>1145</v>
      </c>
      <c r="H214" s="61" t="s">
        <v>1146</v>
      </c>
      <c r="I214" s="61" t="s">
        <v>402</v>
      </c>
      <c r="J214" s="62">
        <v>1000</v>
      </c>
      <c r="K214" s="63" t="s">
        <v>1147</v>
      </c>
      <c r="L214" s="64" t="e">
        <v>#N/A</v>
      </c>
      <c r="M214" s="64" t="e">
        <v>#N/A</v>
      </c>
      <c r="N214" s="63" t="s">
        <v>1144</v>
      </c>
      <c r="O214" s="60"/>
    </row>
    <row r="215" spans="1:15">
      <c r="A215" s="59" t="s">
        <v>322</v>
      </c>
      <c r="B215" s="59"/>
      <c r="C215" s="60" t="s">
        <v>1057</v>
      </c>
      <c r="D215" s="60" t="s">
        <v>375</v>
      </c>
      <c r="E215" s="61"/>
      <c r="F215" s="59"/>
      <c r="G215" s="61" t="s">
        <v>1148</v>
      </c>
      <c r="H215" s="61" t="s">
        <v>1149</v>
      </c>
      <c r="I215" s="61" t="s">
        <v>398</v>
      </c>
      <c r="J215" s="62">
        <v>1000</v>
      </c>
      <c r="K215" s="63" t="s">
        <v>1150</v>
      </c>
      <c r="L215" s="64" t="e">
        <v>#N/A</v>
      </c>
      <c r="M215" s="64" t="e">
        <v>#N/A</v>
      </c>
      <c r="N215" s="63" t="s">
        <v>1144</v>
      </c>
      <c r="O215" s="60"/>
    </row>
    <row r="216" spans="1:15">
      <c r="A216" s="59" t="s">
        <v>322</v>
      </c>
      <c r="B216" s="59"/>
      <c r="C216" s="60" t="s">
        <v>1057</v>
      </c>
      <c r="D216" s="60" t="s">
        <v>375</v>
      </c>
      <c r="E216" s="61"/>
      <c r="F216" s="59"/>
      <c r="G216" s="61" t="s">
        <v>1151</v>
      </c>
      <c r="H216" s="61" t="s">
        <v>1152</v>
      </c>
      <c r="I216" s="61" t="s">
        <v>394</v>
      </c>
      <c r="J216" s="62">
        <v>1000</v>
      </c>
      <c r="K216" s="63" t="s">
        <v>1153</v>
      </c>
      <c r="L216" s="64" t="e">
        <v>#N/A</v>
      </c>
      <c r="M216" s="64" t="e">
        <v>#N/A</v>
      </c>
      <c r="N216" s="63" t="s">
        <v>1154</v>
      </c>
      <c r="O216" s="60"/>
    </row>
    <row r="217" spans="1:15">
      <c r="A217" s="59" t="s">
        <v>322</v>
      </c>
      <c r="B217" s="59"/>
      <c r="C217" s="60" t="s">
        <v>1057</v>
      </c>
      <c r="D217" s="60" t="s">
        <v>375</v>
      </c>
      <c r="E217" s="61"/>
      <c r="F217" s="59"/>
      <c r="G217" s="61" t="s">
        <v>1155</v>
      </c>
      <c r="H217" s="61" t="s">
        <v>1156</v>
      </c>
      <c r="I217" s="61" t="s">
        <v>402</v>
      </c>
      <c r="J217" s="62">
        <v>1000</v>
      </c>
      <c r="K217" s="63" t="s">
        <v>1157</v>
      </c>
      <c r="L217" s="64" t="e">
        <v>#N/A</v>
      </c>
      <c r="M217" s="64" t="e">
        <v>#N/A</v>
      </c>
      <c r="N217" s="63" t="s">
        <v>1154</v>
      </c>
      <c r="O217" s="60"/>
    </row>
    <row r="218" spans="1:15">
      <c r="A218" s="59" t="s">
        <v>322</v>
      </c>
      <c r="B218" s="59"/>
      <c r="C218" s="60" t="s">
        <v>1057</v>
      </c>
      <c r="D218" s="60" t="s">
        <v>375</v>
      </c>
      <c r="E218" s="61"/>
      <c r="F218" s="59"/>
      <c r="G218" s="61" t="s">
        <v>1158</v>
      </c>
      <c r="H218" s="61" t="s">
        <v>1159</v>
      </c>
      <c r="I218" s="61" t="s">
        <v>398</v>
      </c>
      <c r="J218" s="62">
        <v>1000</v>
      </c>
      <c r="K218" s="63" t="s">
        <v>1160</v>
      </c>
      <c r="L218" s="64" t="e">
        <v>#N/A</v>
      </c>
      <c r="M218" s="64" t="e">
        <v>#N/A</v>
      </c>
      <c r="N218" s="63" t="s">
        <v>1154</v>
      </c>
      <c r="O218" s="60"/>
    </row>
    <row r="219" spans="1:15">
      <c r="A219" s="59" t="s">
        <v>322</v>
      </c>
      <c r="B219" s="59"/>
      <c r="C219" s="60" t="s">
        <v>1057</v>
      </c>
      <c r="D219" s="60" t="s">
        <v>375</v>
      </c>
      <c r="E219" s="61"/>
      <c r="F219" s="59"/>
      <c r="G219" s="61" t="s">
        <v>1161</v>
      </c>
      <c r="H219" s="61" t="s">
        <v>1162</v>
      </c>
      <c r="I219" s="61" t="s">
        <v>379</v>
      </c>
      <c r="J219" s="62">
        <v>5000</v>
      </c>
      <c r="K219" s="63" t="s">
        <v>1163</v>
      </c>
      <c r="L219" s="64">
        <v>4590</v>
      </c>
      <c r="M219" s="64">
        <v>4289.7196261682238</v>
      </c>
      <c r="N219" s="63"/>
      <c r="O219" s="60"/>
    </row>
    <row r="220" spans="1:15">
      <c r="A220" s="59" t="s">
        <v>322</v>
      </c>
      <c r="B220" s="59" t="s">
        <v>774</v>
      </c>
      <c r="C220" s="60" t="s">
        <v>1057</v>
      </c>
      <c r="D220" s="60" t="s">
        <v>375</v>
      </c>
      <c r="E220" s="61"/>
      <c r="F220" s="59"/>
      <c r="G220" s="61" t="s">
        <v>1164</v>
      </c>
      <c r="H220" s="61" t="s">
        <v>1165</v>
      </c>
      <c r="I220" s="61" t="s">
        <v>394</v>
      </c>
      <c r="J220" s="62">
        <v>1800</v>
      </c>
      <c r="K220" s="63" t="s">
        <v>1166</v>
      </c>
      <c r="L220" s="64">
        <v>3710</v>
      </c>
      <c r="M220" s="64">
        <v>3467.2897196261679</v>
      </c>
      <c r="N220" s="63" t="s">
        <v>1167</v>
      </c>
      <c r="O220" s="60"/>
    </row>
    <row r="221" spans="1:15">
      <c r="A221" s="59" t="s">
        <v>322</v>
      </c>
      <c r="B221" s="59" t="s">
        <v>774</v>
      </c>
      <c r="C221" s="60" t="s">
        <v>1057</v>
      </c>
      <c r="D221" s="60" t="s">
        <v>375</v>
      </c>
      <c r="E221" s="61"/>
      <c r="F221" s="59"/>
      <c r="G221" s="61" t="s">
        <v>1168</v>
      </c>
      <c r="H221" s="61" t="s">
        <v>1169</v>
      </c>
      <c r="I221" s="61" t="s">
        <v>379</v>
      </c>
      <c r="J221" s="62">
        <v>2500</v>
      </c>
      <c r="K221" s="63" t="s">
        <v>1170</v>
      </c>
      <c r="L221" s="64">
        <v>3710</v>
      </c>
      <c r="M221" s="64">
        <v>3467.2897196261679</v>
      </c>
      <c r="N221" s="63" t="s">
        <v>1167</v>
      </c>
      <c r="O221" s="60"/>
    </row>
    <row r="222" spans="1:15">
      <c r="A222" s="59" t="s">
        <v>322</v>
      </c>
      <c r="B222" s="59" t="s">
        <v>774</v>
      </c>
      <c r="C222" s="60" t="s">
        <v>1057</v>
      </c>
      <c r="D222" s="60" t="s">
        <v>375</v>
      </c>
      <c r="E222" s="61"/>
      <c r="F222" s="59"/>
      <c r="G222" s="61" t="s">
        <v>1171</v>
      </c>
      <c r="H222" s="61" t="s">
        <v>1172</v>
      </c>
      <c r="I222" s="61" t="s">
        <v>402</v>
      </c>
      <c r="J222" s="62">
        <v>1800</v>
      </c>
      <c r="K222" s="63" t="s">
        <v>1173</v>
      </c>
      <c r="L222" s="64">
        <v>3710</v>
      </c>
      <c r="M222" s="64">
        <v>3467.2897196261679</v>
      </c>
      <c r="N222" s="63" t="s">
        <v>1167</v>
      </c>
      <c r="O222" s="60"/>
    </row>
    <row r="223" spans="1:15">
      <c r="A223" s="59" t="s">
        <v>322</v>
      </c>
      <c r="B223" s="59" t="s">
        <v>774</v>
      </c>
      <c r="C223" s="60" t="s">
        <v>1057</v>
      </c>
      <c r="D223" s="60" t="s">
        <v>375</v>
      </c>
      <c r="E223" s="61"/>
      <c r="F223" s="59"/>
      <c r="G223" s="61" t="s">
        <v>1174</v>
      </c>
      <c r="H223" s="61" t="s">
        <v>1175</v>
      </c>
      <c r="I223" s="61" t="s">
        <v>398</v>
      </c>
      <c r="J223" s="62">
        <v>1800</v>
      </c>
      <c r="K223" s="63" t="s">
        <v>1176</v>
      </c>
      <c r="L223" s="64">
        <v>3710</v>
      </c>
      <c r="M223" s="64">
        <v>3467.2897196261679</v>
      </c>
      <c r="N223" s="63" t="s">
        <v>1167</v>
      </c>
      <c r="O223" s="60"/>
    </row>
    <row r="224" spans="1:15">
      <c r="A224" s="59" t="s">
        <v>322</v>
      </c>
      <c r="B224" s="59" t="s">
        <v>774</v>
      </c>
      <c r="C224" s="60" t="s">
        <v>1057</v>
      </c>
      <c r="D224" s="60" t="s">
        <v>1177</v>
      </c>
      <c r="E224" s="61"/>
      <c r="F224" s="59"/>
      <c r="G224" s="61" t="s">
        <v>1178</v>
      </c>
      <c r="H224" s="61" t="s">
        <v>1179</v>
      </c>
      <c r="I224" s="61"/>
      <c r="J224" s="62" t="s">
        <v>1180</v>
      </c>
      <c r="K224" s="63" t="s">
        <v>1181</v>
      </c>
      <c r="L224" s="64">
        <v>760</v>
      </c>
      <c r="M224" s="64">
        <v>710.28037383177571</v>
      </c>
      <c r="N224" s="63" t="s">
        <v>1167</v>
      </c>
      <c r="O224" s="60"/>
    </row>
    <row r="225" spans="1:15">
      <c r="A225" s="59" t="s">
        <v>322</v>
      </c>
      <c r="B225" s="59" t="s">
        <v>774</v>
      </c>
      <c r="C225" s="60" t="s">
        <v>374</v>
      </c>
      <c r="D225" s="60" t="s">
        <v>713</v>
      </c>
      <c r="E225" s="61"/>
      <c r="F225" s="59" t="s">
        <v>1182</v>
      </c>
      <c r="G225" s="61" t="s">
        <v>1183</v>
      </c>
      <c r="H225" s="61" t="s">
        <v>1184</v>
      </c>
      <c r="I225" s="61" t="s">
        <v>379</v>
      </c>
      <c r="J225" s="62">
        <v>3000</v>
      </c>
      <c r="K225" s="63" t="s">
        <v>1185</v>
      </c>
      <c r="L225" s="64">
        <v>2090</v>
      </c>
      <c r="M225" s="64">
        <v>1953.2710280373831</v>
      </c>
      <c r="N225" s="63" t="s">
        <v>1186</v>
      </c>
      <c r="O225" s="60"/>
    </row>
    <row r="226" spans="1:15">
      <c r="A226" s="59" t="s">
        <v>322</v>
      </c>
      <c r="B226" s="59" t="s">
        <v>774</v>
      </c>
      <c r="C226" s="60" t="s">
        <v>374</v>
      </c>
      <c r="D226" s="60" t="s">
        <v>713</v>
      </c>
      <c r="E226" s="61"/>
      <c r="F226" s="59">
        <v>74</v>
      </c>
      <c r="G226" s="61" t="s">
        <v>1187</v>
      </c>
      <c r="H226" s="61" t="s">
        <v>1188</v>
      </c>
      <c r="I226" s="61" t="s">
        <v>379</v>
      </c>
      <c r="J226" s="62">
        <v>200</v>
      </c>
      <c r="K226" s="63" t="s">
        <v>1189</v>
      </c>
      <c r="L226" s="64">
        <v>930</v>
      </c>
      <c r="M226" s="64">
        <v>869.15887850467288</v>
      </c>
      <c r="N226" s="63" t="s">
        <v>1190</v>
      </c>
      <c r="O226" s="60"/>
    </row>
    <row r="227" spans="1:15">
      <c r="A227" s="59" t="s">
        <v>322</v>
      </c>
      <c r="B227" s="59" t="s">
        <v>774</v>
      </c>
      <c r="C227" s="60" t="s">
        <v>374</v>
      </c>
      <c r="D227" s="60" t="s">
        <v>713</v>
      </c>
      <c r="E227" s="61"/>
      <c r="F227" s="59">
        <v>75</v>
      </c>
      <c r="G227" s="61" t="s">
        <v>1191</v>
      </c>
      <c r="H227" s="61" t="s">
        <v>1188</v>
      </c>
      <c r="I227" s="61" t="s">
        <v>744</v>
      </c>
      <c r="J227" s="62">
        <v>170</v>
      </c>
      <c r="K227" s="63" t="s">
        <v>1192</v>
      </c>
      <c r="L227" s="64">
        <v>1100</v>
      </c>
      <c r="M227" s="64">
        <v>1028.0373831775701</v>
      </c>
      <c r="N227" s="63" t="s">
        <v>1190</v>
      </c>
      <c r="O227" s="60"/>
    </row>
    <row r="228" spans="1:15">
      <c r="A228" s="59" t="s">
        <v>322</v>
      </c>
      <c r="B228" s="59" t="s">
        <v>774</v>
      </c>
      <c r="C228" s="60" t="s">
        <v>374</v>
      </c>
      <c r="D228" s="60" t="s">
        <v>713</v>
      </c>
      <c r="E228" s="61"/>
      <c r="F228" s="59" t="s">
        <v>1193</v>
      </c>
      <c r="G228" s="61" t="s">
        <v>1194</v>
      </c>
      <c r="H228" s="61" t="s">
        <v>1195</v>
      </c>
      <c r="I228" s="61" t="s">
        <v>379</v>
      </c>
      <c r="J228" s="62">
        <v>550</v>
      </c>
      <c r="K228" s="63" t="s">
        <v>1196</v>
      </c>
      <c r="L228" s="64">
        <v>1220</v>
      </c>
      <c r="M228" s="64">
        <v>1140.1869158878503</v>
      </c>
      <c r="N228" s="63" t="s">
        <v>727</v>
      </c>
      <c r="O228" s="60"/>
    </row>
    <row r="229" spans="1:15">
      <c r="A229" s="59" t="s">
        <v>322</v>
      </c>
      <c r="B229" s="59" t="s">
        <v>774</v>
      </c>
      <c r="C229" s="60" t="s">
        <v>374</v>
      </c>
      <c r="D229" s="60" t="s">
        <v>713</v>
      </c>
      <c r="E229" s="61"/>
      <c r="F229" s="59">
        <v>97</v>
      </c>
      <c r="G229" s="61" t="s">
        <v>1197</v>
      </c>
      <c r="H229" s="61" t="s">
        <v>1198</v>
      </c>
      <c r="I229" s="61" t="s">
        <v>744</v>
      </c>
      <c r="J229" s="62">
        <v>560</v>
      </c>
      <c r="K229" s="63" t="s">
        <v>1199</v>
      </c>
      <c r="L229" s="64">
        <v>2440</v>
      </c>
      <c r="M229" s="64">
        <v>2280.3738317757006</v>
      </c>
      <c r="N229" s="63" t="s">
        <v>1200</v>
      </c>
      <c r="O229" s="60"/>
    </row>
    <row r="230" spans="1:15">
      <c r="A230" s="59" t="s">
        <v>322</v>
      </c>
      <c r="B230" s="59" t="s">
        <v>774</v>
      </c>
      <c r="C230" s="60" t="s">
        <v>374</v>
      </c>
      <c r="D230" s="60" t="s">
        <v>713</v>
      </c>
      <c r="E230" s="61"/>
      <c r="F230" s="59">
        <v>98</v>
      </c>
      <c r="G230" s="61" t="s">
        <v>1201</v>
      </c>
      <c r="H230" s="61" t="s">
        <v>1198</v>
      </c>
      <c r="I230" s="61" t="s">
        <v>379</v>
      </c>
      <c r="J230" s="62">
        <v>420</v>
      </c>
      <c r="K230" s="63" t="s">
        <v>1202</v>
      </c>
      <c r="L230" s="64">
        <v>1260</v>
      </c>
      <c r="M230" s="64">
        <v>1177.5700934579438</v>
      </c>
      <c r="N230" s="63" t="s">
        <v>1203</v>
      </c>
      <c r="O230" s="60"/>
    </row>
    <row r="231" spans="1:15">
      <c r="A231" s="59" t="s">
        <v>322</v>
      </c>
      <c r="B231" s="59" t="s">
        <v>774</v>
      </c>
      <c r="C231" s="60" t="s">
        <v>374</v>
      </c>
      <c r="D231" s="60" t="s">
        <v>713</v>
      </c>
      <c r="E231" s="61"/>
      <c r="F231" s="59">
        <v>93</v>
      </c>
      <c r="G231" s="61" t="s">
        <v>1204</v>
      </c>
      <c r="H231" s="61" t="s">
        <v>1205</v>
      </c>
      <c r="I231" s="61" t="s">
        <v>744</v>
      </c>
      <c r="J231" s="62">
        <v>220</v>
      </c>
      <c r="K231" s="63" t="s">
        <v>1206</v>
      </c>
      <c r="L231" s="64">
        <v>1450</v>
      </c>
      <c r="M231" s="64">
        <v>1355.1401869158879</v>
      </c>
      <c r="N231" s="63" t="s">
        <v>1207</v>
      </c>
      <c r="O231" s="60"/>
    </row>
    <row r="232" spans="1:15">
      <c r="A232" s="59" t="s">
        <v>322</v>
      </c>
      <c r="B232" s="59" t="s">
        <v>774</v>
      </c>
      <c r="C232" s="60" t="s">
        <v>374</v>
      </c>
      <c r="D232" s="60" t="s">
        <v>713</v>
      </c>
      <c r="E232" s="61"/>
      <c r="F232" s="59">
        <v>22</v>
      </c>
      <c r="G232" s="61" t="s">
        <v>1208</v>
      </c>
      <c r="H232" s="61" t="s">
        <v>1209</v>
      </c>
      <c r="I232" s="61" t="s">
        <v>744</v>
      </c>
      <c r="J232" s="62">
        <v>165</v>
      </c>
      <c r="K232" s="63" t="s">
        <v>1210</v>
      </c>
      <c r="L232" s="64">
        <v>1150</v>
      </c>
      <c r="M232" s="64">
        <v>1074.7663551401868</v>
      </c>
      <c r="N232" s="63" t="s">
        <v>1211</v>
      </c>
      <c r="O232" s="60"/>
    </row>
    <row r="233" spans="1:15">
      <c r="A233" s="59" t="s">
        <v>322</v>
      </c>
      <c r="B233" s="59" t="s">
        <v>774</v>
      </c>
      <c r="C233" s="60" t="s">
        <v>374</v>
      </c>
      <c r="D233" s="60" t="s">
        <v>713</v>
      </c>
      <c r="E233" s="61"/>
      <c r="F233" s="59">
        <v>27</v>
      </c>
      <c r="G233" s="61" t="s">
        <v>1212</v>
      </c>
      <c r="H233" s="61"/>
      <c r="I233" s="61" t="s">
        <v>379</v>
      </c>
      <c r="J233" s="62">
        <v>280</v>
      </c>
      <c r="K233" s="63" t="s">
        <v>1213</v>
      </c>
      <c r="L233" s="64">
        <v>1190</v>
      </c>
      <c r="M233" s="64">
        <v>1112.1495327102803</v>
      </c>
      <c r="N233" s="63" t="s">
        <v>1214</v>
      </c>
      <c r="O233" s="60"/>
    </row>
    <row r="234" spans="1:15">
      <c r="A234" s="59" t="s">
        <v>322</v>
      </c>
      <c r="B234" s="59" t="s">
        <v>774</v>
      </c>
      <c r="C234" s="60" t="s">
        <v>374</v>
      </c>
      <c r="D234" s="60" t="s">
        <v>713</v>
      </c>
      <c r="E234" s="61"/>
      <c r="F234" s="59">
        <v>94</v>
      </c>
      <c r="G234" s="61" t="s">
        <v>1215</v>
      </c>
      <c r="H234" s="61" t="s">
        <v>1188</v>
      </c>
      <c r="I234" s="61" t="s">
        <v>379</v>
      </c>
      <c r="J234" s="62">
        <v>480</v>
      </c>
      <c r="K234" s="63" t="s">
        <v>1216</v>
      </c>
      <c r="L234" s="64">
        <v>1510</v>
      </c>
      <c r="M234" s="64">
        <v>1411.214953271028</v>
      </c>
      <c r="N234" s="63" t="s">
        <v>1200</v>
      </c>
      <c r="O234" s="60"/>
    </row>
    <row r="235" spans="1:15">
      <c r="A235" s="59" t="s">
        <v>322</v>
      </c>
      <c r="B235" s="59" t="s">
        <v>774</v>
      </c>
      <c r="C235" s="60" t="s">
        <v>374</v>
      </c>
      <c r="D235" s="60" t="s">
        <v>713</v>
      </c>
      <c r="E235" s="61"/>
      <c r="F235" s="59" t="s">
        <v>1217</v>
      </c>
      <c r="G235" s="61" t="s">
        <v>1218</v>
      </c>
      <c r="H235" s="61" t="s">
        <v>1219</v>
      </c>
      <c r="I235" s="61" t="s">
        <v>379</v>
      </c>
      <c r="J235" s="62">
        <v>660</v>
      </c>
      <c r="K235" s="63" t="s">
        <v>1220</v>
      </c>
      <c r="L235" s="64">
        <v>1190</v>
      </c>
      <c r="M235" s="64">
        <v>1112.1495327102803</v>
      </c>
      <c r="N235" s="63" t="s">
        <v>1221</v>
      </c>
      <c r="O235" s="60"/>
    </row>
    <row r="236" spans="1:15">
      <c r="A236" s="59" t="s">
        <v>322</v>
      </c>
      <c r="B236" s="59" t="s">
        <v>774</v>
      </c>
      <c r="C236" s="60" t="s">
        <v>374</v>
      </c>
      <c r="D236" s="60" t="s">
        <v>713</v>
      </c>
      <c r="E236" s="61"/>
      <c r="F236" s="59" t="s">
        <v>1217</v>
      </c>
      <c r="G236" s="61" t="s">
        <v>1222</v>
      </c>
      <c r="H236" s="61" t="s">
        <v>1223</v>
      </c>
      <c r="I236" s="61" t="s">
        <v>394</v>
      </c>
      <c r="J236" s="62">
        <v>400</v>
      </c>
      <c r="K236" s="63" t="s">
        <v>1224</v>
      </c>
      <c r="L236" s="64">
        <v>590</v>
      </c>
      <c r="M236" s="64">
        <v>551.40186915887853</v>
      </c>
      <c r="N236" s="63" t="s">
        <v>1221</v>
      </c>
      <c r="O236" s="60"/>
    </row>
    <row r="237" spans="1:15">
      <c r="A237" s="59" t="s">
        <v>322</v>
      </c>
      <c r="B237" s="59" t="s">
        <v>774</v>
      </c>
      <c r="C237" s="60" t="s">
        <v>374</v>
      </c>
      <c r="D237" s="60" t="s">
        <v>713</v>
      </c>
      <c r="E237" s="61"/>
      <c r="F237" s="59" t="s">
        <v>1217</v>
      </c>
      <c r="G237" s="61" t="s">
        <v>1225</v>
      </c>
      <c r="H237" s="61" t="s">
        <v>1226</v>
      </c>
      <c r="I237" s="61" t="s">
        <v>402</v>
      </c>
      <c r="J237" s="62">
        <v>370</v>
      </c>
      <c r="K237" s="63" t="s">
        <v>1227</v>
      </c>
      <c r="L237" s="64">
        <v>590</v>
      </c>
      <c r="M237" s="64">
        <v>551.40186915887853</v>
      </c>
      <c r="N237" s="63" t="s">
        <v>1221</v>
      </c>
      <c r="O237" s="60"/>
    </row>
    <row r="238" spans="1:15">
      <c r="A238" s="59" t="s">
        <v>322</v>
      </c>
      <c r="B238" s="59" t="s">
        <v>774</v>
      </c>
      <c r="C238" s="60" t="s">
        <v>374</v>
      </c>
      <c r="D238" s="60" t="s">
        <v>713</v>
      </c>
      <c r="E238" s="61"/>
      <c r="F238" s="59" t="s">
        <v>1217</v>
      </c>
      <c r="G238" s="61" t="s">
        <v>1228</v>
      </c>
      <c r="H238" s="61" t="s">
        <v>1229</v>
      </c>
      <c r="I238" s="61" t="s">
        <v>398</v>
      </c>
      <c r="J238" s="62">
        <v>500</v>
      </c>
      <c r="K238" s="63" t="s">
        <v>1230</v>
      </c>
      <c r="L238" s="64">
        <v>590</v>
      </c>
      <c r="M238" s="64">
        <v>551.40186915887853</v>
      </c>
      <c r="N238" s="63" t="s">
        <v>1221</v>
      </c>
      <c r="O238" s="60"/>
    </row>
    <row r="239" spans="1:15">
      <c r="A239" s="59" t="s">
        <v>322</v>
      </c>
      <c r="B239" s="59" t="s">
        <v>774</v>
      </c>
      <c r="C239" s="60" t="s">
        <v>374</v>
      </c>
      <c r="D239" s="60" t="s">
        <v>713</v>
      </c>
      <c r="E239" s="61"/>
      <c r="F239" s="59" t="s">
        <v>1217</v>
      </c>
      <c r="G239" s="61" t="s">
        <v>1231</v>
      </c>
      <c r="H239" s="61" t="s">
        <v>1232</v>
      </c>
      <c r="I239" s="61" t="s">
        <v>1233</v>
      </c>
      <c r="J239" s="62">
        <v>220</v>
      </c>
      <c r="K239" s="63" t="s">
        <v>1234</v>
      </c>
      <c r="L239" s="64">
        <v>590</v>
      </c>
      <c r="M239" s="64">
        <v>551.40186915887853</v>
      </c>
      <c r="N239" s="63" t="s">
        <v>1221</v>
      </c>
      <c r="O239" s="60"/>
    </row>
    <row r="240" spans="1:15">
      <c r="A240" s="59" t="s">
        <v>322</v>
      </c>
      <c r="B240" s="59" t="s">
        <v>774</v>
      </c>
      <c r="C240" s="60" t="s">
        <v>374</v>
      </c>
      <c r="D240" s="60" t="s">
        <v>713</v>
      </c>
      <c r="E240" s="61"/>
      <c r="F240" s="59" t="s">
        <v>1217</v>
      </c>
      <c r="G240" s="61" t="s">
        <v>1235</v>
      </c>
      <c r="H240" s="61" t="s">
        <v>1236</v>
      </c>
      <c r="I240" s="61" t="s">
        <v>1237</v>
      </c>
      <c r="J240" s="62">
        <v>230</v>
      </c>
      <c r="K240" s="63" t="s">
        <v>1238</v>
      </c>
      <c r="L240" s="64">
        <v>590</v>
      </c>
      <c r="M240" s="64">
        <v>551.40186915887853</v>
      </c>
      <c r="N240" s="63" t="s">
        <v>1221</v>
      </c>
      <c r="O240" s="60"/>
    </row>
    <row r="241" spans="1:15">
      <c r="A241" s="59" t="s">
        <v>322</v>
      </c>
      <c r="B241" s="59" t="s">
        <v>774</v>
      </c>
      <c r="C241" s="60" t="s">
        <v>374</v>
      </c>
      <c r="D241" s="60" t="s">
        <v>713</v>
      </c>
      <c r="E241" s="61"/>
      <c r="F241" s="59">
        <v>56</v>
      </c>
      <c r="G241" s="61" t="s">
        <v>1239</v>
      </c>
      <c r="H241" s="61" t="s">
        <v>1240</v>
      </c>
      <c r="I241" s="61" t="s">
        <v>379</v>
      </c>
      <c r="J241" s="62">
        <v>520</v>
      </c>
      <c r="K241" s="63" t="s">
        <v>1241</v>
      </c>
      <c r="L241" s="64">
        <v>1490</v>
      </c>
      <c r="M241" s="64">
        <v>1392.5233644859811</v>
      </c>
      <c r="N241" s="63" t="s">
        <v>1242</v>
      </c>
      <c r="O241" s="60"/>
    </row>
    <row r="242" spans="1:15">
      <c r="A242" s="59" t="s">
        <v>322</v>
      </c>
      <c r="B242" s="59" t="s">
        <v>774</v>
      </c>
      <c r="C242" s="60" t="s">
        <v>374</v>
      </c>
      <c r="D242" s="60" t="s">
        <v>713</v>
      </c>
      <c r="E242" s="61"/>
      <c r="F242" s="59" t="s">
        <v>1243</v>
      </c>
      <c r="G242" s="61" t="s">
        <v>1244</v>
      </c>
      <c r="H242" s="61" t="s">
        <v>1245</v>
      </c>
      <c r="I242" s="61" t="s">
        <v>379</v>
      </c>
      <c r="J242" s="62">
        <v>500</v>
      </c>
      <c r="K242" s="63" t="s">
        <v>1246</v>
      </c>
      <c r="L242" s="64">
        <v>1990</v>
      </c>
      <c r="M242" s="64">
        <v>1859.8130841121495</v>
      </c>
      <c r="N242" s="63" t="s">
        <v>718</v>
      </c>
      <c r="O242" s="60"/>
    </row>
    <row r="243" spans="1:15">
      <c r="A243" s="59" t="s">
        <v>322</v>
      </c>
      <c r="B243" s="59" t="s">
        <v>774</v>
      </c>
      <c r="C243" s="60" t="s">
        <v>374</v>
      </c>
      <c r="D243" s="60" t="s">
        <v>713</v>
      </c>
      <c r="E243" s="61"/>
      <c r="F243" s="59" t="s">
        <v>1247</v>
      </c>
      <c r="G243" s="61" t="s">
        <v>1248</v>
      </c>
      <c r="H243" s="61" t="s">
        <v>1249</v>
      </c>
      <c r="I243" s="61" t="s">
        <v>744</v>
      </c>
      <c r="J243" s="62">
        <v>300</v>
      </c>
      <c r="K243" s="63" t="s">
        <v>1250</v>
      </c>
      <c r="L243" s="64">
        <v>1410</v>
      </c>
      <c r="M243" s="64">
        <v>1317.7570093457944</v>
      </c>
      <c r="N243" s="63" t="s">
        <v>957</v>
      </c>
      <c r="O243" s="60"/>
    </row>
    <row r="244" spans="1:15">
      <c r="A244" s="59" t="s">
        <v>322</v>
      </c>
      <c r="B244" s="59" t="s">
        <v>774</v>
      </c>
      <c r="C244" s="60" t="s">
        <v>374</v>
      </c>
      <c r="D244" s="60" t="s">
        <v>713</v>
      </c>
      <c r="E244" s="61"/>
      <c r="F244" s="59" t="s">
        <v>1247</v>
      </c>
      <c r="G244" s="61" t="s">
        <v>1251</v>
      </c>
      <c r="H244" s="61" t="s">
        <v>1249</v>
      </c>
      <c r="I244" s="61" t="s">
        <v>379</v>
      </c>
      <c r="J244" s="62">
        <v>300</v>
      </c>
      <c r="K244" s="63" t="s">
        <v>1252</v>
      </c>
      <c r="L244" s="64">
        <v>1190</v>
      </c>
      <c r="M244" s="64">
        <v>1112.1495327102803</v>
      </c>
      <c r="N244" s="63" t="s">
        <v>957</v>
      </c>
      <c r="O244" s="60"/>
    </row>
    <row r="245" spans="1:15">
      <c r="A245" s="59" t="s">
        <v>322</v>
      </c>
      <c r="B245" s="59" t="s">
        <v>774</v>
      </c>
      <c r="C245" s="60" t="s">
        <v>374</v>
      </c>
      <c r="D245" s="60" t="s">
        <v>713</v>
      </c>
      <c r="E245" s="61"/>
      <c r="F245" s="59" t="s">
        <v>1253</v>
      </c>
      <c r="G245" s="61" t="s">
        <v>1254</v>
      </c>
      <c r="H245" s="61" t="s">
        <v>1255</v>
      </c>
      <c r="I245" s="61" t="s">
        <v>394</v>
      </c>
      <c r="J245" s="62">
        <v>315</v>
      </c>
      <c r="K245" s="63" t="s">
        <v>1256</v>
      </c>
      <c r="L245" s="64">
        <v>490</v>
      </c>
      <c r="M245" s="64">
        <v>457.94392523364485</v>
      </c>
      <c r="N245" s="63" t="s">
        <v>965</v>
      </c>
      <c r="O245" s="60"/>
    </row>
    <row r="246" spans="1:15">
      <c r="A246" s="59" t="s">
        <v>322</v>
      </c>
      <c r="B246" s="59" t="s">
        <v>774</v>
      </c>
      <c r="C246" s="60" t="s">
        <v>374</v>
      </c>
      <c r="D246" s="60" t="s">
        <v>713</v>
      </c>
      <c r="E246" s="61"/>
      <c r="F246" s="59" t="s">
        <v>1253</v>
      </c>
      <c r="G246" s="61" t="s">
        <v>1257</v>
      </c>
      <c r="H246" s="61" t="s">
        <v>1255</v>
      </c>
      <c r="I246" s="61" t="s">
        <v>402</v>
      </c>
      <c r="J246" s="62">
        <v>315</v>
      </c>
      <c r="K246" s="63" t="s">
        <v>1258</v>
      </c>
      <c r="L246" s="64">
        <v>490</v>
      </c>
      <c r="M246" s="64">
        <v>457.94392523364485</v>
      </c>
      <c r="N246" s="63" t="s">
        <v>965</v>
      </c>
      <c r="O246" s="60"/>
    </row>
    <row r="247" spans="1:15">
      <c r="A247" s="59" t="s">
        <v>322</v>
      </c>
      <c r="B247" s="59" t="s">
        <v>774</v>
      </c>
      <c r="C247" s="60" t="s">
        <v>374</v>
      </c>
      <c r="D247" s="60" t="s">
        <v>713</v>
      </c>
      <c r="E247" s="61"/>
      <c r="F247" s="59" t="s">
        <v>1253</v>
      </c>
      <c r="G247" s="61" t="s">
        <v>1259</v>
      </c>
      <c r="H247" s="61" t="s">
        <v>1255</v>
      </c>
      <c r="I247" s="61" t="s">
        <v>398</v>
      </c>
      <c r="J247" s="62">
        <v>315</v>
      </c>
      <c r="K247" s="63" t="s">
        <v>1260</v>
      </c>
      <c r="L247" s="64">
        <v>490</v>
      </c>
      <c r="M247" s="64">
        <v>457.94392523364485</v>
      </c>
      <c r="N247" s="63" t="s">
        <v>965</v>
      </c>
      <c r="O247" s="60"/>
    </row>
    <row r="248" spans="1:15">
      <c r="A248" s="59" t="s">
        <v>322</v>
      </c>
      <c r="B248" s="59" t="s">
        <v>774</v>
      </c>
      <c r="C248" s="60" t="s">
        <v>374</v>
      </c>
      <c r="D248" s="60" t="s">
        <v>713</v>
      </c>
      <c r="E248" s="61"/>
      <c r="F248" s="59" t="s">
        <v>1253</v>
      </c>
      <c r="G248" s="61" t="s">
        <v>1261</v>
      </c>
      <c r="H248" s="61" t="s">
        <v>1255</v>
      </c>
      <c r="I248" s="61" t="s">
        <v>379</v>
      </c>
      <c r="J248" s="62">
        <v>300</v>
      </c>
      <c r="K248" s="63" t="s">
        <v>1262</v>
      </c>
      <c r="L248" s="64">
        <v>800</v>
      </c>
      <c r="M248" s="64">
        <v>747.66355140186909</v>
      </c>
      <c r="N248" s="63" t="s">
        <v>965</v>
      </c>
      <c r="O248" s="60"/>
    </row>
    <row r="249" spans="1:15">
      <c r="A249" s="59" t="s">
        <v>322</v>
      </c>
      <c r="B249" s="59" t="s">
        <v>774</v>
      </c>
      <c r="C249" s="60" t="s">
        <v>374</v>
      </c>
      <c r="D249" s="60" t="s">
        <v>713</v>
      </c>
      <c r="E249" s="61"/>
      <c r="F249" s="59">
        <v>965</v>
      </c>
      <c r="G249" s="61" t="s">
        <v>1263</v>
      </c>
      <c r="H249" s="61" t="s">
        <v>1264</v>
      </c>
      <c r="I249" s="61" t="s">
        <v>394</v>
      </c>
      <c r="J249" s="62">
        <v>700</v>
      </c>
      <c r="K249" s="63" t="s">
        <v>1265</v>
      </c>
      <c r="L249" s="64">
        <v>950</v>
      </c>
      <c r="M249" s="64">
        <v>887.85046728971952</v>
      </c>
      <c r="N249" s="63" t="s">
        <v>979</v>
      </c>
      <c r="O249" s="60"/>
    </row>
    <row r="250" spans="1:15">
      <c r="A250" s="59" t="s">
        <v>322</v>
      </c>
      <c r="B250" s="59" t="s">
        <v>774</v>
      </c>
      <c r="C250" s="60" t="s">
        <v>374</v>
      </c>
      <c r="D250" s="60" t="s">
        <v>713</v>
      </c>
      <c r="E250" s="61"/>
      <c r="F250" s="59">
        <v>965</v>
      </c>
      <c r="G250" s="61" t="s">
        <v>1266</v>
      </c>
      <c r="H250" s="61" t="s">
        <v>1264</v>
      </c>
      <c r="I250" s="61" t="s">
        <v>402</v>
      </c>
      <c r="J250" s="62">
        <v>700</v>
      </c>
      <c r="K250" s="63" t="s">
        <v>1267</v>
      </c>
      <c r="L250" s="64">
        <v>950</v>
      </c>
      <c r="M250" s="64">
        <v>887.85046728971952</v>
      </c>
      <c r="N250" s="63" t="s">
        <v>979</v>
      </c>
      <c r="O250" s="60"/>
    </row>
    <row r="251" spans="1:15">
      <c r="A251" s="59" t="s">
        <v>322</v>
      </c>
      <c r="B251" s="59" t="s">
        <v>774</v>
      </c>
      <c r="C251" s="60" t="s">
        <v>374</v>
      </c>
      <c r="D251" s="60" t="s">
        <v>713</v>
      </c>
      <c r="E251" s="61"/>
      <c r="F251" s="59">
        <v>965</v>
      </c>
      <c r="G251" s="61" t="s">
        <v>1268</v>
      </c>
      <c r="H251" s="61" t="s">
        <v>1264</v>
      </c>
      <c r="I251" s="61" t="s">
        <v>398</v>
      </c>
      <c r="J251" s="62">
        <v>700</v>
      </c>
      <c r="K251" s="63" t="s">
        <v>1269</v>
      </c>
      <c r="L251" s="64">
        <v>950</v>
      </c>
      <c r="M251" s="64">
        <v>887.85046728971952</v>
      </c>
      <c r="N251" s="63" t="s">
        <v>979</v>
      </c>
      <c r="O251" s="60"/>
    </row>
    <row r="252" spans="1:15">
      <c r="A252" s="59" t="s">
        <v>322</v>
      </c>
      <c r="B252" s="59" t="s">
        <v>774</v>
      </c>
      <c r="C252" s="60" t="s">
        <v>374</v>
      </c>
      <c r="D252" s="60" t="s">
        <v>713</v>
      </c>
      <c r="E252" s="61"/>
      <c r="F252" s="59">
        <v>965</v>
      </c>
      <c r="G252" s="61" t="s">
        <v>1270</v>
      </c>
      <c r="H252" s="61" t="s">
        <v>1264</v>
      </c>
      <c r="I252" s="61" t="s">
        <v>379</v>
      </c>
      <c r="J252" s="62">
        <v>1000</v>
      </c>
      <c r="K252" s="63" t="s">
        <v>1271</v>
      </c>
      <c r="L252" s="64">
        <v>1330</v>
      </c>
      <c r="M252" s="64">
        <v>1242.9906542056074</v>
      </c>
      <c r="N252" s="63" t="s">
        <v>979</v>
      </c>
      <c r="O252" s="60"/>
    </row>
    <row r="253" spans="1:15">
      <c r="A253" s="59" t="s">
        <v>322</v>
      </c>
      <c r="B253" s="59" t="s">
        <v>774</v>
      </c>
      <c r="C253" s="60" t="s">
        <v>374</v>
      </c>
      <c r="D253" s="60" t="s">
        <v>713</v>
      </c>
      <c r="E253" s="61"/>
      <c r="F253" s="59">
        <v>702</v>
      </c>
      <c r="G253" s="61" t="s">
        <v>1272</v>
      </c>
      <c r="H253" s="61" t="s">
        <v>1273</v>
      </c>
      <c r="I253" s="61" t="s">
        <v>379</v>
      </c>
      <c r="J253" s="62">
        <v>600</v>
      </c>
      <c r="K253" s="63" t="s">
        <v>1274</v>
      </c>
      <c r="L253" s="64">
        <v>1360</v>
      </c>
      <c r="M253" s="64">
        <v>1271.0280373831774</v>
      </c>
      <c r="N253" s="63" t="s">
        <v>1275</v>
      </c>
      <c r="O253" s="60"/>
    </row>
    <row r="254" spans="1:15">
      <c r="A254" s="59" t="s">
        <v>322</v>
      </c>
      <c r="B254" s="59" t="s">
        <v>774</v>
      </c>
      <c r="C254" s="60" t="s">
        <v>374</v>
      </c>
      <c r="D254" s="60" t="s">
        <v>713</v>
      </c>
      <c r="E254" s="61"/>
      <c r="F254" s="59" t="s">
        <v>1276</v>
      </c>
      <c r="G254" s="61" t="s">
        <v>1277</v>
      </c>
      <c r="H254" s="61" t="s">
        <v>1278</v>
      </c>
      <c r="I254" s="61" t="s">
        <v>394</v>
      </c>
      <c r="J254" s="62">
        <v>1700</v>
      </c>
      <c r="K254" s="63" t="s">
        <v>1279</v>
      </c>
      <c r="L254" s="64">
        <v>1410</v>
      </c>
      <c r="M254" s="64">
        <v>1317.7570093457944</v>
      </c>
      <c r="N254" s="63" t="s">
        <v>1280</v>
      </c>
      <c r="O254" s="60"/>
    </row>
    <row r="255" spans="1:15">
      <c r="A255" s="59" t="s">
        <v>322</v>
      </c>
      <c r="B255" s="59" t="s">
        <v>774</v>
      </c>
      <c r="C255" s="60" t="s">
        <v>374</v>
      </c>
      <c r="D255" s="60" t="s">
        <v>713</v>
      </c>
      <c r="E255" s="61"/>
      <c r="F255" s="59" t="s">
        <v>1276</v>
      </c>
      <c r="G255" s="61" t="s">
        <v>1281</v>
      </c>
      <c r="H255" s="61" t="s">
        <v>1282</v>
      </c>
      <c r="I255" s="61" t="s">
        <v>402</v>
      </c>
      <c r="J255" s="62">
        <v>1980</v>
      </c>
      <c r="K255" s="63" t="s">
        <v>1283</v>
      </c>
      <c r="L255" s="64">
        <v>1410</v>
      </c>
      <c r="M255" s="64">
        <v>1317.7570093457944</v>
      </c>
      <c r="N255" s="63" t="s">
        <v>1280</v>
      </c>
      <c r="O255" s="60"/>
    </row>
    <row r="256" spans="1:15">
      <c r="A256" s="59" t="s">
        <v>322</v>
      </c>
      <c r="B256" s="59" t="s">
        <v>774</v>
      </c>
      <c r="C256" s="60" t="s">
        <v>374</v>
      </c>
      <c r="D256" s="60" t="s">
        <v>713</v>
      </c>
      <c r="E256" s="61"/>
      <c r="F256" s="59" t="s">
        <v>1276</v>
      </c>
      <c r="G256" s="61" t="s">
        <v>1284</v>
      </c>
      <c r="H256" s="61" t="s">
        <v>1285</v>
      </c>
      <c r="I256" s="61" t="s">
        <v>398</v>
      </c>
      <c r="J256" s="62">
        <v>1540</v>
      </c>
      <c r="K256" s="63" t="s">
        <v>1286</v>
      </c>
      <c r="L256" s="64">
        <v>1410</v>
      </c>
      <c r="M256" s="64">
        <v>1317.7570093457944</v>
      </c>
      <c r="N256" s="63" t="s">
        <v>1280</v>
      </c>
      <c r="O256" s="60"/>
    </row>
    <row r="257" spans="1:15">
      <c r="A257" s="59" t="s">
        <v>322</v>
      </c>
      <c r="B257" s="59" t="s">
        <v>774</v>
      </c>
      <c r="C257" s="60" t="s">
        <v>374</v>
      </c>
      <c r="D257" s="60" t="s">
        <v>713</v>
      </c>
      <c r="E257" s="61"/>
      <c r="F257" s="59" t="s">
        <v>1276</v>
      </c>
      <c r="G257" s="61" t="s">
        <v>1287</v>
      </c>
      <c r="H257" s="61" t="s">
        <v>1288</v>
      </c>
      <c r="I257" s="61" t="s">
        <v>379</v>
      </c>
      <c r="J257" s="62">
        <v>2450</v>
      </c>
      <c r="K257" s="63" t="s">
        <v>1289</v>
      </c>
      <c r="L257" s="64">
        <v>2080</v>
      </c>
      <c r="M257" s="64">
        <v>1943.9252336448596</v>
      </c>
      <c r="N257" s="63" t="s">
        <v>1280</v>
      </c>
      <c r="O257" s="60"/>
    </row>
    <row r="258" spans="1:15">
      <c r="A258" s="59" t="s">
        <v>322</v>
      </c>
      <c r="B258" s="59" t="s">
        <v>774</v>
      </c>
      <c r="C258" s="60" t="s">
        <v>374</v>
      </c>
      <c r="D258" s="60" t="s">
        <v>713</v>
      </c>
      <c r="E258" s="61"/>
      <c r="F258" s="59">
        <v>96</v>
      </c>
      <c r="G258" s="61" t="s">
        <v>1290</v>
      </c>
      <c r="H258" s="61" t="s">
        <v>1291</v>
      </c>
      <c r="I258" s="61" t="s">
        <v>379</v>
      </c>
      <c r="J258" s="62">
        <v>860</v>
      </c>
      <c r="K258" s="63" t="s">
        <v>1292</v>
      </c>
      <c r="L258" s="64">
        <v>1890</v>
      </c>
      <c r="M258" s="64">
        <v>1766.3551401869158</v>
      </c>
      <c r="N258" s="63" t="s">
        <v>1293</v>
      </c>
      <c r="O258" s="60"/>
    </row>
    <row r="259" spans="1:15">
      <c r="A259" s="59" t="s">
        <v>322</v>
      </c>
      <c r="B259" s="59" t="s">
        <v>774</v>
      </c>
      <c r="C259" s="60" t="s">
        <v>374</v>
      </c>
      <c r="D259" s="60" t="s">
        <v>713</v>
      </c>
      <c r="E259" s="61"/>
      <c r="F259" s="59" t="s">
        <v>1294</v>
      </c>
      <c r="G259" s="61" t="s">
        <v>1295</v>
      </c>
      <c r="H259" s="61" t="s">
        <v>1296</v>
      </c>
      <c r="I259" s="61" t="s">
        <v>379</v>
      </c>
      <c r="J259" s="62">
        <v>2200</v>
      </c>
      <c r="K259" s="63" t="s">
        <v>1297</v>
      </c>
      <c r="L259" s="64">
        <v>1890</v>
      </c>
      <c r="M259" s="64">
        <v>1766.3551401869158</v>
      </c>
      <c r="N259" s="63" t="s">
        <v>1298</v>
      </c>
      <c r="O259" s="60"/>
    </row>
    <row r="260" spans="1:15">
      <c r="A260" s="59" t="s">
        <v>322</v>
      </c>
      <c r="B260" s="59" t="s">
        <v>774</v>
      </c>
      <c r="C260" s="60" t="s">
        <v>374</v>
      </c>
      <c r="D260" s="60" t="s">
        <v>713</v>
      </c>
      <c r="E260" s="61"/>
      <c r="F260" s="59" t="s">
        <v>1294</v>
      </c>
      <c r="G260" s="61" t="s">
        <v>1299</v>
      </c>
      <c r="H260" s="61" t="s">
        <v>1300</v>
      </c>
      <c r="I260" s="61" t="s">
        <v>394</v>
      </c>
      <c r="J260" s="62">
        <v>1400</v>
      </c>
      <c r="K260" s="63" t="s">
        <v>1301</v>
      </c>
      <c r="L260" s="64">
        <v>1290</v>
      </c>
      <c r="M260" s="64">
        <v>1205.6074766355139</v>
      </c>
      <c r="N260" s="63" t="s">
        <v>1298</v>
      </c>
      <c r="O260" s="60"/>
    </row>
    <row r="261" spans="1:15">
      <c r="A261" s="59" t="s">
        <v>322</v>
      </c>
      <c r="B261" s="59" t="s">
        <v>774</v>
      </c>
      <c r="C261" s="60" t="s">
        <v>374</v>
      </c>
      <c r="D261" s="60" t="s">
        <v>713</v>
      </c>
      <c r="E261" s="61"/>
      <c r="F261" s="59" t="s">
        <v>1294</v>
      </c>
      <c r="G261" s="61" t="s">
        <v>1302</v>
      </c>
      <c r="H261" s="61" t="s">
        <v>1303</v>
      </c>
      <c r="I261" s="61" t="s">
        <v>402</v>
      </c>
      <c r="J261" s="62">
        <v>1400</v>
      </c>
      <c r="K261" s="63" t="s">
        <v>1304</v>
      </c>
      <c r="L261" s="64">
        <v>1290</v>
      </c>
      <c r="M261" s="64">
        <v>1205.6074766355139</v>
      </c>
      <c r="N261" s="63" t="s">
        <v>1298</v>
      </c>
      <c r="O261" s="60"/>
    </row>
    <row r="262" spans="1:15">
      <c r="A262" s="59" t="s">
        <v>322</v>
      </c>
      <c r="B262" s="59" t="s">
        <v>774</v>
      </c>
      <c r="C262" s="60" t="s">
        <v>374</v>
      </c>
      <c r="D262" s="60" t="s">
        <v>713</v>
      </c>
      <c r="E262" s="61"/>
      <c r="F262" s="59" t="s">
        <v>1294</v>
      </c>
      <c r="G262" s="61" t="s">
        <v>1305</v>
      </c>
      <c r="H262" s="61" t="s">
        <v>1306</v>
      </c>
      <c r="I262" s="61" t="s">
        <v>398</v>
      </c>
      <c r="J262" s="62">
        <v>1400</v>
      </c>
      <c r="K262" s="63" t="s">
        <v>1307</v>
      </c>
      <c r="L262" s="64">
        <v>1290</v>
      </c>
      <c r="M262" s="64">
        <v>1205.6074766355139</v>
      </c>
      <c r="N262" s="63" t="s">
        <v>1298</v>
      </c>
      <c r="O262" s="60"/>
    </row>
    <row r="263" spans="1:15">
      <c r="A263" s="59" t="s">
        <v>322</v>
      </c>
      <c r="B263" s="59" t="s">
        <v>774</v>
      </c>
      <c r="C263" s="60" t="s">
        <v>374</v>
      </c>
      <c r="D263" s="60" t="s">
        <v>713</v>
      </c>
      <c r="E263" s="61"/>
      <c r="F263" s="59">
        <v>18</v>
      </c>
      <c r="G263" s="61" t="s">
        <v>1308</v>
      </c>
      <c r="H263" s="61" t="s">
        <v>1309</v>
      </c>
      <c r="I263" s="61" t="s">
        <v>379</v>
      </c>
      <c r="J263" s="62">
        <v>850</v>
      </c>
      <c r="K263" s="63" t="s">
        <v>1310</v>
      </c>
      <c r="L263" s="64">
        <v>1130</v>
      </c>
      <c r="M263" s="64">
        <v>1056.0747663551401</v>
      </c>
      <c r="N263" s="63" t="s">
        <v>1280</v>
      </c>
      <c r="O263" s="60"/>
    </row>
    <row r="264" spans="1:15">
      <c r="A264" s="59" t="s">
        <v>322</v>
      </c>
      <c r="B264" s="59" t="s">
        <v>774</v>
      </c>
      <c r="C264" s="60" t="s">
        <v>374</v>
      </c>
      <c r="D264" s="60" t="s">
        <v>713</v>
      </c>
      <c r="E264" s="61"/>
      <c r="F264" s="59">
        <v>18</v>
      </c>
      <c r="G264" s="61" t="s">
        <v>1311</v>
      </c>
      <c r="H264" s="61" t="s">
        <v>1312</v>
      </c>
      <c r="I264" s="61" t="s">
        <v>394</v>
      </c>
      <c r="J264" s="62">
        <v>860</v>
      </c>
      <c r="K264" s="63" t="s">
        <v>1313</v>
      </c>
      <c r="L264" s="64">
        <v>850</v>
      </c>
      <c r="M264" s="64">
        <v>794.3925233644859</v>
      </c>
      <c r="N264" s="63" t="s">
        <v>1280</v>
      </c>
      <c r="O264" s="60"/>
    </row>
    <row r="265" spans="1:15">
      <c r="A265" s="59" t="s">
        <v>322</v>
      </c>
      <c r="B265" s="59" t="s">
        <v>774</v>
      </c>
      <c r="C265" s="60" t="s">
        <v>374</v>
      </c>
      <c r="D265" s="60" t="s">
        <v>713</v>
      </c>
      <c r="E265" s="61"/>
      <c r="F265" s="59">
        <v>18</v>
      </c>
      <c r="G265" s="61" t="s">
        <v>1314</v>
      </c>
      <c r="H265" s="61" t="s">
        <v>1315</v>
      </c>
      <c r="I265" s="61" t="s">
        <v>402</v>
      </c>
      <c r="J265" s="62">
        <v>1000</v>
      </c>
      <c r="K265" s="63" t="s">
        <v>1316</v>
      </c>
      <c r="L265" s="64">
        <v>850</v>
      </c>
      <c r="M265" s="64">
        <v>794.3925233644859</v>
      </c>
      <c r="N265" s="63" t="s">
        <v>1280</v>
      </c>
      <c r="O265" s="60"/>
    </row>
    <row r="266" spans="1:15">
      <c r="A266" s="59" t="s">
        <v>322</v>
      </c>
      <c r="B266" s="59" t="s">
        <v>774</v>
      </c>
      <c r="C266" s="60" t="s">
        <v>374</v>
      </c>
      <c r="D266" s="60" t="s">
        <v>713</v>
      </c>
      <c r="E266" s="61"/>
      <c r="F266" s="59">
        <v>18</v>
      </c>
      <c r="G266" s="61" t="s">
        <v>1317</v>
      </c>
      <c r="H266" s="61" t="s">
        <v>1318</v>
      </c>
      <c r="I266" s="61" t="s">
        <v>398</v>
      </c>
      <c r="J266" s="62">
        <v>860</v>
      </c>
      <c r="K266" s="63" t="s">
        <v>1319</v>
      </c>
      <c r="L266" s="64">
        <v>850</v>
      </c>
      <c r="M266" s="64">
        <v>794.3925233644859</v>
      </c>
      <c r="N266" s="63" t="s">
        <v>1280</v>
      </c>
      <c r="O266" s="60"/>
    </row>
    <row r="267" spans="1:15">
      <c r="A267" s="59" t="s">
        <v>322</v>
      </c>
      <c r="B267" s="59" t="s">
        <v>774</v>
      </c>
      <c r="C267" s="60" t="s">
        <v>374</v>
      </c>
      <c r="D267" s="60" t="s">
        <v>713</v>
      </c>
      <c r="E267" s="61"/>
      <c r="F267" s="59" t="s">
        <v>1320</v>
      </c>
      <c r="G267" s="61" t="s">
        <v>1321</v>
      </c>
      <c r="H267" s="61" t="s">
        <v>1322</v>
      </c>
      <c r="I267" s="61" t="s">
        <v>744</v>
      </c>
      <c r="J267" s="62">
        <v>620</v>
      </c>
      <c r="K267" s="63" t="s">
        <v>1323</v>
      </c>
      <c r="L267" s="64">
        <v>2390</v>
      </c>
      <c r="M267" s="64">
        <v>2233.6448598130842</v>
      </c>
      <c r="N267" s="63" t="s">
        <v>718</v>
      </c>
      <c r="O267" s="60"/>
    </row>
    <row r="268" spans="1:15">
      <c r="A268" s="59" t="s">
        <v>322</v>
      </c>
      <c r="B268" s="59" t="s">
        <v>774</v>
      </c>
      <c r="C268" s="60" t="s">
        <v>374</v>
      </c>
      <c r="D268" s="60" t="s">
        <v>713</v>
      </c>
      <c r="E268" s="61"/>
      <c r="F268" s="59" t="s">
        <v>1324</v>
      </c>
      <c r="G268" s="61" t="s">
        <v>1325</v>
      </c>
      <c r="H268" s="61" t="s">
        <v>1326</v>
      </c>
      <c r="I268" s="61" t="s">
        <v>394</v>
      </c>
      <c r="J268" s="62">
        <v>2350</v>
      </c>
      <c r="K268" s="63" t="s">
        <v>1327</v>
      </c>
      <c r="L268" s="64">
        <v>2030</v>
      </c>
      <c r="M268" s="64">
        <v>1897.1962616822429</v>
      </c>
      <c r="N268" s="63" t="s">
        <v>1328</v>
      </c>
      <c r="O268" s="60"/>
    </row>
    <row r="269" spans="1:15">
      <c r="A269" s="59" t="s">
        <v>322</v>
      </c>
      <c r="B269" s="59" t="s">
        <v>774</v>
      </c>
      <c r="C269" s="60" t="s">
        <v>374</v>
      </c>
      <c r="D269" s="60" t="s">
        <v>713</v>
      </c>
      <c r="E269" s="61"/>
      <c r="F269" s="59" t="s">
        <v>1324</v>
      </c>
      <c r="G269" s="61" t="s">
        <v>1329</v>
      </c>
      <c r="H269" s="61" t="s">
        <v>1330</v>
      </c>
      <c r="I269" s="61" t="s">
        <v>402</v>
      </c>
      <c r="J269" s="62">
        <v>2000</v>
      </c>
      <c r="K269" s="63" t="s">
        <v>1331</v>
      </c>
      <c r="L269" s="64">
        <v>2030</v>
      </c>
      <c r="M269" s="64">
        <v>1897.1962616822429</v>
      </c>
      <c r="N269" s="63" t="s">
        <v>1328</v>
      </c>
      <c r="O269" s="60"/>
    </row>
    <row r="270" spans="1:15">
      <c r="A270" s="59" t="s">
        <v>322</v>
      </c>
      <c r="B270" s="59" t="s">
        <v>774</v>
      </c>
      <c r="C270" s="60" t="s">
        <v>374</v>
      </c>
      <c r="D270" s="60" t="s">
        <v>713</v>
      </c>
      <c r="E270" s="61"/>
      <c r="F270" s="59" t="s">
        <v>1324</v>
      </c>
      <c r="G270" s="61" t="s">
        <v>1332</v>
      </c>
      <c r="H270" s="61" t="s">
        <v>1333</v>
      </c>
      <c r="I270" s="61" t="s">
        <v>398</v>
      </c>
      <c r="J270" s="62">
        <v>2550</v>
      </c>
      <c r="K270" s="63" t="s">
        <v>1334</v>
      </c>
      <c r="L270" s="64">
        <v>2030</v>
      </c>
      <c r="M270" s="64">
        <v>1897.1962616822429</v>
      </c>
      <c r="N270" s="63" t="s">
        <v>1328</v>
      </c>
      <c r="O270" s="60"/>
    </row>
    <row r="271" spans="1:15">
      <c r="A271" s="59" t="s">
        <v>322</v>
      </c>
      <c r="B271" s="59"/>
      <c r="C271" s="60" t="s">
        <v>1057</v>
      </c>
      <c r="D271" s="60" t="s">
        <v>375</v>
      </c>
      <c r="E271" s="61"/>
      <c r="F271" s="59"/>
      <c r="G271" s="61" t="s">
        <v>1335</v>
      </c>
      <c r="H271" s="61"/>
      <c r="I271" s="61" t="s">
        <v>379</v>
      </c>
      <c r="J271" s="62"/>
      <c r="K271" s="63" t="s">
        <v>1336</v>
      </c>
      <c r="L271" s="64">
        <v>2630</v>
      </c>
      <c r="M271" s="64">
        <v>2457.9439252336447</v>
      </c>
      <c r="N271" s="63" t="s">
        <v>1337</v>
      </c>
      <c r="O271" s="60"/>
    </row>
    <row r="272" spans="1:15">
      <c r="A272" s="59" t="s">
        <v>322</v>
      </c>
      <c r="B272" s="59"/>
      <c r="C272" s="60" t="s">
        <v>374</v>
      </c>
      <c r="D272" s="60" t="s">
        <v>1338</v>
      </c>
      <c r="E272" s="61"/>
      <c r="F272" s="59">
        <v>950</v>
      </c>
      <c r="G272" s="61" t="s">
        <v>1339</v>
      </c>
      <c r="H272" s="61" t="s">
        <v>1340</v>
      </c>
      <c r="I272" s="61"/>
      <c r="J272" s="62"/>
      <c r="K272" s="63" t="s">
        <v>1341</v>
      </c>
      <c r="L272" s="64">
        <v>1120</v>
      </c>
      <c r="M272" s="64">
        <v>1046.7289719626167</v>
      </c>
      <c r="N272" s="63"/>
      <c r="O272" s="60"/>
    </row>
    <row r="273" spans="1:15">
      <c r="A273" s="59" t="s">
        <v>322</v>
      </c>
      <c r="B273" s="59" t="s">
        <v>774</v>
      </c>
      <c r="C273" s="60" t="s">
        <v>374</v>
      </c>
      <c r="D273" s="60" t="s">
        <v>713</v>
      </c>
      <c r="E273" s="61"/>
      <c r="F273" s="59" t="s">
        <v>1342</v>
      </c>
      <c r="G273" s="61" t="s">
        <v>1343</v>
      </c>
      <c r="H273" s="61" t="s">
        <v>1344</v>
      </c>
      <c r="I273" s="61" t="s">
        <v>379</v>
      </c>
      <c r="J273" s="62">
        <v>190</v>
      </c>
      <c r="K273" s="63" t="s">
        <v>1345</v>
      </c>
      <c r="L273" s="64"/>
      <c r="M273" s="64"/>
      <c r="N273" s="63" t="s">
        <v>718</v>
      </c>
      <c r="O273" s="60"/>
    </row>
    <row r="274" spans="1:15">
      <c r="A274" s="59" t="s">
        <v>322</v>
      </c>
      <c r="B274" s="59" t="s">
        <v>774</v>
      </c>
      <c r="C274" s="60" t="s">
        <v>374</v>
      </c>
      <c r="D274" s="60" t="s">
        <v>713</v>
      </c>
      <c r="E274" s="61"/>
      <c r="F274" s="59" t="s">
        <v>1346</v>
      </c>
      <c r="G274" s="61" t="s">
        <v>1347</v>
      </c>
      <c r="H274" s="61" t="s">
        <v>1348</v>
      </c>
      <c r="I274" s="61" t="s">
        <v>379</v>
      </c>
      <c r="J274" s="62">
        <v>3000</v>
      </c>
      <c r="K274" s="63" t="s">
        <v>1349</v>
      </c>
      <c r="L274" s="64"/>
      <c r="M274" s="64"/>
      <c r="N274" s="63" t="s">
        <v>1350</v>
      </c>
      <c r="O274" s="60"/>
    </row>
    <row r="275" spans="1:15">
      <c r="A275" s="59" t="s">
        <v>322</v>
      </c>
      <c r="B275" s="59"/>
      <c r="C275" s="60" t="s">
        <v>1057</v>
      </c>
      <c r="D275" s="60" t="s">
        <v>375</v>
      </c>
      <c r="E275" s="61"/>
      <c r="F275" s="59"/>
      <c r="G275" s="61" t="s">
        <v>1351</v>
      </c>
      <c r="H275" s="61" t="s">
        <v>1352</v>
      </c>
      <c r="I275" s="61"/>
      <c r="J275" s="62">
        <v>5000</v>
      </c>
      <c r="K275" s="63"/>
      <c r="L275" s="64">
        <v>4460</v>
      </c>
      <c r="M275" s="64">
        <v>4168.2242990654204</v>
      </c>
      <c r="N275" s="63"/>
      <c r="O275" s="60"/>
    </row>
    <row r="276" spans="1:15">
      <c r="A276" s="59" t="s">
        <v>322</v>
      </c>
      <c r="B276" s="59"/>
      <c r="C276" s="60" t="s">
        <v>374</v>
      </c>
      <c r="D276" s="60" t="s">
        <v>1338</v>
      </c>
      <c r="E276" s="61"/>
      <c r="F276" s="59" t="s">
        <v>1353</v>
      </c>
      <c r="G276" s="61" t="s">
        <v>1354</v>
      </c>
      <c r="H276" s="61" t="s">
        <v>1355</v>
      </c>
      <c r="I276" s="61"/>
      <c r="J276" s="62">
        <v>5000</v>
      </c>
      <c r="K276" s="63" t="s">
        <v>1356</v>
      </c>
      <c r="L276" s="64">
        <v>250</v>
      </c>
      <c r="M276" s="64">
        <v>233.64485981308411</v>
      </c>
      <c r="N276" s="63" t="s">
        <v>896</v>
      </c>
      <c r="O276" s="60"/>
    </row>
    <row r="277" spans="1:15">
      <c r="A277" s="59" t="s">
        <v>322</v>
      </c>
      <c r="B277" s="59"/>
      <c r="C277" s="60" t="s">
        <v>374</v>
      </c>
      <c r="D277" s="60" t="s">
        <v>1338</v>
      </c>
      <c r="E277" s="61"/>
      <c r="F277" s="59" t="s">
        <v>1357</v>
      </c>
      <c r="G277" s="61" t="s">
        <v>1358</v>
      </c>
      <c r="H277" s="61" t="s">
        <v>1359</v>
      </c>
      <c r="I277" s="61"/>
      <c r="J277" s="62">
        <v>6000</v>
      </c>
      <c r="K277" s="63" t="s">
        <v>1360</v>
      </c>
      <c r="L277" s="64">
        <v>300</v>
      </c>
      <c r="M277" s="64">
        <v>280.37383177570092</v>
      </c>
      <c r="N277" s="63" t="s">
        <v>896</v>
      </c>
      <c r="O277" s="60"/>
    </row>
    <row r="278" spans="1:15">
      <c r="A278" s="59" t="s">
        <v>322</v>
      </c>
      <c r="B278" s="59"/>
      <c r="C278" s="60" t="s">
        <v>374</v>
      </c>
      <c r="D278" s="60" t="s">
        <v>1338</v>
      </c>
      <c r="E278" s="61"/>
      <c r="F278" s="59" t="s">
        <v>1361</v>
      </c>
      <c r="G278" s="61" t="s">
        <v>1362</v>
      </c>
      <c r="H278" s="61" t="s">
        <v>1363</v>
      </c>
      <c r="I278" s="61"/>
      <c r="J278" s="62">
        <v>560</v>
      </c>
      <c r="K278" s="63" t="s">
        <v>1364</v>
      </c>
      <c r="L278" s="64">
        <v>1960</v>
      </c>
      <c r="M278" s="64">
        <v>1831.7757009345794</v>
      </c>
      <c r="N278" s="63" t="s">
        <v>718</v>
      </c>
      <c r="O278" s="60"/>
    </row>
    <row r="279" spans="1:15">
      <c r="A279" s="59" t="s">
        <v>322</v>
      </c>
      <c r="B279" s="59"/>
      <c r="C279" s="60" t="s">
        <v>1057</v>
      </c>
      <c r="D279" s="60" t="s">
        <v>375</v>
      </c>
      <c r="E279" s="61"/>
      <c r="F279" s="59"/>
      <c r="G279" s="61" t="s">
        <v>1365</v>
      </c>
      <c r="H279" s="61" t="s">
        <v>1134</v>
      </c>
      <c r="I279" s="61"/>
      <c r="J279" s="62">
        <v>2000</v>
      </c>
      <c r="K279" s="63"/>
      <c r="L279" s="64">
        <v>2890</v>
      </c>
      <c r="M279" s="64">
        <v>2700.934579439252</v>
      </c>
      <c r="N279" s="63" t="s">
        <v>1136</v>
      </c>
      <c r="O279" s="60"/>
    </row>
    <row r="280" spans="1:15">
      <c r="A280" s="59" t="s">
        <v>322</v>
      </c>
      <c r="B280" s="59"/>
      <c r="C280" s="60" t="s">
        <v>374</v>
      </c>
      <c r="D280" s="60" t="s">
        <v>375</v>
      </c>
      <c r="E280" s="61"/>
      <c r="F280" s="59" t="s">
        <v>376</v>
      </c>
      <c r="G280" s="61" t="s">
        <v>1366</v>
      </c>
      <c r="H280" s="61" t="s">
        <v>1367</v>
      </c>
      <c r="I280" s="61"/>
      <c r="J280" s="62">
        <v>1500</v>
      </c>
      <c r="K280" s="63" t="s">
        <v>1368</v>
      </c>
      <c r="L280" s="64">
        <v>4770</v>
      </c>
      <c r="M280" s="64">
        <v>4457.9439252336442</v>
      </c>
      <c r="N280" s="63" t="s">
        <v>381</v>
      </c>
      <c r="O280" s="60"/>
    </row>
    <row r="281" spans="1:15">
      <c r="A281" s="59" t="s">
        <v>322</v>
      </c>
      <c r="B281" s="59"/>
      <c r="C281" s="60" t="s">
        <v>1057</v>
      </c>
      <c r="D281" s="60" t="s">
        <v>375</v>
      </c>
      <c r="E281" s="61"/>
      <c r="F281" s="59"/>
      <c r="G281" s="61" t="s">
        <v>1369</v>
      </c>
      <c r="H281" s="61" t="s">
        <v>1370</v>
      </c>
      <c r="I281" s="61"/>
      <c r="J281" s="62">
        <v>2000</v>
      </c>
      <c r="K281" s="63"/>
      <c r="L281" s="64">
        <v>2920</v>
      </c>
      <c r="M281" s="64">
        <v>2728.9719626168221</v>
      </c>
      <c r="N281" s="63" t="s">
        <v>1371</v>
      </c>
      <c r="O281" s="60"/>
    </row>
    <row r="282" spans="1:15">
      <c r="A282" s="59" t="s">
        <v>322</v>
      </c>
      <c r="B282" s="59"/>
      <c r="C282" s="60" t="s">
        <v>1057</v>
      </c>
      <c r="D282" s="60" t="s">
        <v>375</v>
      </c>
      <c r="E282" s="61"/>
      <c r="F282" s="59"/>
      <c r="G282" s="61" t="s">
        <v>1372</v>
      </c>
      <c r="H282" s="61" t="s">
        <v>1370</v>
      </c>
      <c r="I282" s="61"/>
      <c r="J282" s="62">
        <v>2000</v>
      </c>
      <c r="K282" s="63"/>
      <c r="L282" s="64">
        <v>2920</v>
      </c>
      <c r="M282" s="64">
        <v>2728.9719626168221</v>
      </c>
      <c r="N282" s="63" t="s">
        <v>1371</v>
      </c>
      <c r="O282" s="60"/>
    </row>
    <row r="283" spans="1:15">
      <c r="A283" s="59" t="s">
        <v>322</v>
      </c>
      <c r="B283" s="59"/>
      <c r="C283" s="60" t="s">
        <v>374</v>
      </c>
      <c r="D283" s="60" t="s">
        <v>375</v>
      </c>
      <c r="E283" s="61"/>
      <c r="F283" s="59" t="s">
        <v>1373</v>
      </c>
      <c r="G283" s="61" t="s">
        <v>1374</v>
      </c>
      <c r="H283" s="61" t="s">
        <v>1375</v>
      </c>
      <c r="I283" s="61" t="s">
        <v>379</v>
      </c>
      <c r="J283" s="62">
        <v>2500</v>
      </c>
      <c r="K283" s="63" t="s">
        <v>1376</v>
      </c>
      <c r="L283" s="64">
        <v>3620</v>
      </c>
      <c r="M283" s="64">
        <v>3383.1775700934577</v>
      </c>
      <c r="N283" s="63" t="s">
        <v>1377</v>
      </c>
      <c r="O283" s="60"/>
    </row>
    <row r="284" spans="1:15">
      <c r="A284" s="59" t="s">
        <v>322</v>
      </c>
      <c r="B284" s="59"/>
      <c r="C284" s="60" t="s">
        <v>374</v>
      </c>
      <c r="D284" s="60" t="s">
        <v>375</v>
      </c>
      <c r="E284" s="61"/>
      <c r="F284" s="59" t="s">
        <v>1373</v>
      </c>
      <c r="G284" s="61" t="s">
        <v>1378</v>
      </c>
      <c r="H284" s="61" t="s">
        <v>1379</v>
      </c>
      <c r="I284" s="61" t="s">
        <v>394</v>
      </c>
      <c r="J284" s="62">
        <v>2000</v>
      </c>
      <c r="K284" s="63" t="s">
        <v>1380</v>
      </c>
      <c r="L284" s="64">
        <v>3950</v>
      </c>
      <c r="M284" s="64">
        <v>3691.5887850467288</v>
      </c>
      <c r="N284" s="63" t="s">
        <v>1377</v>
      </c>
      <c r="O284" s="60"/>
    </row>
    <row r="285" spans="1:15">
      <c r="A285" s="59" t="s">
        <v>322</v>
      </c>
      <c r="B285" s="59"/>
      <c r="C285" s="60" t="s">
        <v>374</v>
      </c>
      <c r="D285" s="60" t="s">
        <v>375</v>
      </c>
      <c r="E285" s="61"/>
      <c r="F285" s="59" t="s">
        <v>1373</v>
      </c>
      <c r="G285" s="61" t="s">
        <v>1381</v>
      </c>
      <c r="H285" s="61" t="s">
        <v>1382</v>
      </c>
      <c r="I285" s="61" t="s">
        <v>398</v>
      </c>
      <c r="J285" s="62">
        <v>2000</v>
      </c>
      <c r="K285" s="63" t="s">
        <v>1383</v>
      </c>
      <c r="L285" s="64">
        <v>3950</v>
      </c>
      <c r="M285" s="64">
        <v>3691.5887850467288</v>
      </c>
      <c r="N285" s="63" t="s">
        <v>1377</v>
      </c>
      <c r="O285" s="60"/>
    </row>
    <row r="286" spans="1:15">
      <c r="A286" s="59" t="s">
        <v>322</v>
      </c>
      <c r="B286" s="59"/>
      <c r="C286" s="60" t="s">
        <v>374</v>
      </c>
      <c r="D286" s="60" t="s">
        <v>375</v>
      </c>
      <c r="E286" s="61"/>
      <c r="F286" s="59" t="s">
        <v>1373</v>
      </c>
      <c r="G286" s="61" t="s">
        <v>1384</v>
      </c>
      <c r="H286" s="61" t="s">
        <v>1385</v>
      </c>
      <c r="I286" s="61" t="s">
        <v>402</v>
      </c>
      <c r="J286" s="62">
        <v>2000</v>
      </c>
      <c r="K286" s="63" t="s">
        <v>1386</v>
      </c>
      <c r="L286" s="64">
        <v>3950</v>
      </c>
      <c r="M286" s="64">
        <v>3691.5887850467288</v>
      </c>
      <c r="N286" s="63" t="s">
        <v>1377</v>
      </c>
      <c r="O286" s="60"/>
    </row>
    <row r="287" spans="1:15">
      <c r="A287" s="59" t="s">
        <v>322</v>
      </c>
      <c r="B287" s="59"/>
      <c r="C287" s="60" t="s">
        <v>374</v>
      </c>
      <c r="D287" s="60" t="s">
        <v>375</v>
      </c>
      <c r="E287" s="61"/>
      <c r="F287" s="59" t="s">
        <v>387</v>
      </c>
      <c r="G287" s="61" t="s">
        <v>1387</v>
      </c>
      <c r="H287" s="61" t="s">
        <v>1388</v>
      </c>
      <c r="I287" s="61" t="s">
        <v>379</v>
      </c>
      <c r="J287" s="62">
        <v>2200</v>
      </c>
      <c r="K287" s="63" t="s">
        <v>1389</v>
      </c>
      <c r="L287" s="64">
        <v>5870</v>
      </c>
      <c r="M287" s="64">
        <v>5485.9813084112147</v>
      </c>
      <c r="N287" s="63" t="s">
        <v>1390</v>
      </c>
      <c r="O287" s="60"/>
    </row>
    <row r="288" spans="1:15">
      <c r="A288" s="59" t="s">
        <v>322</v>
      </c>
      <c r="B288" s="59"/>
      <c r="C288" s="60" t="s">
        <v>1057</v>
      </c>
      <c r="D288" s="60" t="s">
        <v>375</v>
      </c>
      <c r="E288" s="61"/>
      <c r="F288" s="59"/>
      <c r="G288" s="61" t="s">
        <v>1391</v>
      </c>
      <c r="H288" s="61" t="s">
        <v>1392</v>
      </c>
      <c r="I288" s="61" t="s">
        <v>379</v>
      </c>
      <c r="J288" s="62">
        <v>1500</v>
      </c>
      <c r="K288" s="63" t="s">
        <v>1393</v>
      </c>
      <c r="L288" s="64">
        <v>2250</v>
      </c>
      <c r="M288" s="64">
        <v>2102.8037383177571</v>
      </c>
      <c r="N288" s="63" t="s">
        <v>1394</v>
      </c>
      <c r="O288" s="60"/>
    </row>
    <row r="289" spans="1:15">
      <c r="A289" s="59" t="s">
        <v>322</v>
      </c>
      <c r="B289" s="59"/>
      <c r="C289" s="60" t="s">
        <v>1057</v>
      </c>
      <c r="D289" s="60" t="s">
        <v>447</v>
      </c>
      <c r="E289" s="61"/>
      <c r="F289" s="59"/>
      <c r="G289" s="61" t="s">
        <v>1395</v>
      </c>
      <c r="H289" s="61" t="s">
        <v>1396</v>
      </c>
      <c r="I289" s="61"/>
      <c r="J289" s="62" t="s">
        <v>1397</v>
      </c>
      <c r="K289" s="63" t="s">
        <v>1398</v>
      </c>
      <c r="L289" s="64">
        <v>6030</v>
      </c>
      <c r="M289" s="64">
        <v>5635.5140186915887</v>
      </c>
      <c r="N289" s="63" t="s">
        <v>1394</v>
      </c>
      <c r="O289" s="60"/>
    </row>
    <row r="290" spans="1:15">
      <c r="A290" s="59" t="s">
        <v>322</v>
      </c>
      <c r="B290" s="59"/>
      <c r="C290" s="60" t="s">
        <v>1057</v>
      </c>
      <c r="D290" s="60" t="s">
        <v>375</v>
      </c>
      <c r="E290" s="61"/>
      <c r="F290" s="59"/>
      <c r="G290" s="61" t="s">
        <v>1399</v>
      </c>
      <c r="H290" s="61" t="s">
        <v>1400</v>
      </c>
      <c r="I290" s="61" t="s">
        <v>379</v>
      </c>
      <c r="J290" s="62">
        <v>1500</v>
      </c>
      <c r="K290" s="63" t="s">
        <v>1401</v>
      </c>
      <c r="L290" s="64">
        <v>2530</v>
      </c>
      <c r="M290" s="64">
        <v>2364.4859813084113</v>
      </c>
      <c r="N290" s="63" t="s">
        <v>1402</v>
      </c>
      <c r="O290" s="60"/>
    </row>
    <row r="291" spans="1:15">
      <c r="A291" s="59" t="s">
        <v>322</v>
      </c>
      <c r="B291" s="59"/>
      <c r="C291" s="60" t="s">
        <v>1057</v>
      </c>
      <c r="D291" s="60" t="s">
        <v>447</v>
      </c>
      <c r="E291" s="61"/>
      <c r="F291" s="59"/>
      <c r="G291" s="61" t="s">
        <v>1403</v>
      </c>
      <c r="H291" s="61" t="s">
        <v>1404</v>
      </c>
      <c r="I291" s="61"/>
      <c r="J291" s="62" t="s">
        <v>1397</v>
      </c>
      <c r="K291" s="63" t="s">
        <v>1405</v>
      </c>
      <c r="L291" s="64">
        <v>6390</v>
      </c>
      <c r="M291" s="64">
        <v>5971.9626168224295</v>
      </c>
      <c r="N291" s="63" t="s">
        <v>1402</v>
      </c>
      <c r="O291" s="60"/>
    </row>
    <row r="292" spans="1:15">
      <c r="A292" s="59" t="s">
        <v>322</v>
      </c>
      <c r="B292" s="59"/>
      <c r="C292" s="60" t="s">
        <v>1057</v>
      </c>
      <c r="D292" s="60" t="s">
        <v>1177</v>
      </c>
      <c r="E292" s="61"/>
      <c r="F292" s="59"/>
      <c r="G292" s="61" t="s">
        <v>1406</v>
      </c>
      <c r="H292" s="61" t="s">
        <v>1407</v>
      </c>
      <c r="I292" s="61"/>
      <c r="J292" s="62" t="s">
        <v>1408</v>
      </c>
      <c r="K292" s="63" t="s">
        <v>1409</v>
      </c>
      <c r="L292" s="64">
        <v>490</v>
      </c>
      <c r="M292" s="64">
        <v>457.94392523364485</v>
      </c>
      <c r="N292" s="63" t="s">
        <v>1410</v>
      </c>
      <c r="O292" s="60"/>
    </row>
    <row r="293" spans="1:15">
      <c r="A293" s="59" t="s">
        <v>322</v>
      </c>
      <c r="B293" s="59"/>
      <c r="C293" s="60" t="s">
        <v>1057</v>
      </c>
      <c r="D293" s="60" t="s">
        <v>375</v>
      </c>
      <c r="E293" s="61"/>
      <c r="F293" s="59"/>
      <c r="G293" s="61" t="s">
        <v>1411</v>
      </c>
      <c r="H293" s="61" t="s">
        <v>1412</v>
      </c>
      <c r="I293" s="61" t="s">
        <v>379</v>
      </c>
      <c r="J293" s="62">
        <v>2500</v>
      </c>
      <c r="K293" s="63" t="s">
        <v>1413</v>
      </c>
      <c r="L293" s="64">
        <v>2850</v>
      </c>
      <c r="M293" s="64">
        <v>2663.5514018691588</v>
      </c>
      <c r="N293" s="63" t="s">
        <v>1414</v>
      </c>
      <c r="O293" s="60"/>
    </row>
    <row r="294" spans="1:15">
      <c r="A294" s="59" t="s">
        <v>322</v>
      </c>
      <c r="B294" s="59"/>
      <c r="C294" s="60"/>
      <c r="D294" s="60"/>
      <c r="E294" s="61"/>
      <c r="F294" s="59"/>
      <c r="G294" s="61" t="s">
        <v>1415</v>
      </c>
      <c r="H294" s="61" t="s">
        <v>1416</v>
      </c>
      <c r="I294" s="61" t="s">
        <v>379</v>
      </c>
      <c r="J294" s="62">
        <v>2000</v>
      </c>
      <c r="K294" s="63" t="s">
        <v>1417</v>
      </c>
      <c r="L294" s="64"/>
      <c r="M294" s="64">
        <v>0</v>
      </c>
      <c r="N294" s="63" t="s">
        <v>1418</v>
      </c>
      <c r="O294" s="60"/>
    </row>
    <row r="295" spans="1:15">
      <c r="A295" s="59" t="s">
        <v>322</v>
      </c>
      <c r="B295" s="59" t="s">
        <v>774</v>
      </c>
      <c r="C295" s="60" t="s">
        <v>1057</v>
      </c>
      <c r="D295" s="60" t="s">
        <v>375</v>
      </c>
      <c r="E295" s="61"/>
      <c r="F295" s="59"/>
      <c r="G295" s="61" t="s">
        <v>1419</v>
      </c>
      <c r="H295" s="61" t="s">
        <v>1420</v>
      </c>
      <c r="I295" s="61" t="s">
        <v>379</v>
      </c>
      <c r="J295" s="62">
        <v>700</v>
      </c>
      <c r="K295" s="63" t="s">
        <v>1421</v>
      </c>
      <c r="L295" s="64">
        <v>1970</v>
      </c>
      <c r="M295" s="64">
        <v>1841.1214953271026</v>
      </c>
      <c r="N295" s="63" t="s">
        <v>1061</v>
      </c>
      <c r="O295" s="60"/>
    </row>
    <row r="296" spans="1:15">
      <c r="A296" s="59" t="s">
        <v>322</v>
      </c>
      <c r="B296" s="59"/>
      <c r="C296" s="60" t="s">
        <v>374</v>
      </c>
      <c r="D296" s="60" t="s">
        <v>713</v>
      </c>
      <c r="E296" s="61"/>
      <c r="F296" s="59"/>
      <c r="G296" s="61" t="s">
        <v>1422</v>
      </c>
      <c r="H296" s="61" t="s">
        <v>1423</v>
      </c>
      <c r="I296" s="61" t="s">
        <v>379</v>
      </c>
      <c r="J296" s="62">
        <v>2200</v>
      </c>
      <c r="K296" s="63" t="s">
        <v>1424</v>
      </c>
      <c r="L296" s="64">
        <v>2130</v>
      </c>
      <c r="M296" s="64">
        <v>1990.6542056074766</v>
      </c>
      <c r="N296" s="63" t="s">
        <v>1425</v>
      </c>
      <c r="O296" s="60"/>
    </row>
    <row r="297" spans="1:15">
      <c r="A297" s="59" t="s">
        <v>322</v>
      </c>
      <c r="B297" s="59" t="s">
        <v>774</v>
      </c>
      <c r="C297" s="60" t="s">
        <v>374</v>
      </c>
      <c r="D297" s="60" t="s">
        <v>713</v>
      </c>
      <c r="E297" s="61"/>
      <c r="F297" s="59"/>
      <c r="G297" s="61" t="s">
        <v>1426</v>
      </c>
      <c r="H297" s="61" t="s">
        <v>1427</v>
      </c>
      <c r="I297" s="61" t="s">
        <v>744</v>
      </c>
      <c r="J297" s="62">
        <v>480</v>
      </c>
      <c r="K297" s="63" t="s">
        <v>1428</v>
      </c>
      <c r="L297" s="64">
        <v>1960</v>
      </c>
      <c r="M297" s="64">
        <v>1831.7757009345794</v>
      </c>
      <c r="N297" s="63" t="s">
        <v>718</v>
      </c>
      <c r="O297" s="60"/>
    </row>
    <row r="298" spans="1:15">
      <c r="A298" s="59" t="s">
        <v>322</v>
      </c>
      <c r="B298" s="59" t="s">
        <v>774</v>
      </c>
      <c r="C298" s="60" t="s">
        <v>374</v>
      </c>
      <c r="D298" s="60" t="s">
        <v>713</v>
      </c>
      <c r="E298" s="61"/>
      <c r="F298" s="59"/>
      <c r="G298" s="61" t="s">
        <v>1429</v>
      </c>
      <c r="H298" s="61" t="s">
        <v>1430</v>
      </c>
      <c r="I298" s="61" t="s">
        <v>744</v>
      </c>
      <c r="J298" s="62">
        <v>500</v>
      </c>
      <c r="K298" s="63" t="s">
        <v>1431</v>
      </c>
      <c r="L298" s="64">
        <v>2680</v>
      </c>
      <c r="M298" s="64">
        <v>2504.6728971962616</v>
      </c>
      <c r="N298" s="63" t="s">
        <v>1242</v>
      </c>
      <c r="O298" s="60"/>
    </row>
    <row r="299" spans="1:15">
      <c r="A299" s="59" t="s">
        <v>322</v>
      </c>
      <c r="B299" s="59" t="s">
        <v>774</v>
      </c>
      <c r="C299" s="60" t="s">
        <v>374</v>
      </c>
      <c r="D299" s="60" t="s">
        <v>713</v>
      </c>
      <c r="E299" s="61"/>
      <c r="F299" s="59"/>
      <c r="G299" s="61" t="s">
        <v>1432</v>
      </c>
      <c r="H299" s="61" t="s">
        <v>1433</v>
      </c>
      <c r="I299" s="61" t="s">
        <v>379</v>
      </c>
      <c r="J299" s="62">
        <v>220</v>
      </c>
      <c r="K299" s="63" t="s">
        <v>1434</v>
      </c>
      <c r="L299" s="64">
        <v>950</v>
      </c>
      <c r="M299" s="64">
        <v>887.85046728971952</v>
      </c>
      <c r="N299" s="63" t="s">
        <v>1435</v>
      </c>
      <c r="O299" s="60"/>
    </row>
    <row r="300" spans="1:15">
      <c r="A300" s="59" t="s">
        <v>322</v>
      </c>
      <c r="B300" s="59" t="s">
        <v>774</v>
      </c>
      <c r="C300" s="60" t="s">
        <v>374</v>
      </c>
      <c r="D300" s="60" t="s">
        <v>713</v>
      </c>
      <c r="E300" s="61"/>
      <c r="F300" s="59"/>
      <c r="G300" s="61" t="s">
        <v>1436</v>
      </c>
      <c r="H300" s="61" t="s">
        <v>1437</v>
      </c>
      <c r="I300" s="61"/>
      <c r="J300" s="62">
        <v>1020</v>
      </c>
      <c r="K300" s="63" t="s">
        <v>1438</v>
      </c>
      <c r="L300" s="64">
        <v>2890</v>
      </c>
      <c r="M300" s="64">
        <v>2700.934579439252</v>
      </c>
      <c r="N300" s="63" t="s">
        <v>1242</v>
      </c>
      <c r="O300" s="60"/>
    </row>
    <row r="301" spans="1:15">
      <c r="A301" s="59" t="s">
        <v>322</v>
      </c>
      <c r="B301" s="59"/>
      <c r="C301" s="60" t="s">
        <v>374</v>
      </c>
      <c r="D301" s="60" t="s">
        <v>713</v>
      </c>
      <c r="E301" s="61"/>
      <c r="F301" s="59"/>
      <c r="G301" s="61" t="s">
        <v>1439</v>
      </c>
      <c r="H301" s="61" t="s">
        <v>1440</v>
      </c>
      <c r="I301" s="61" t="s">
        <v>379</v>
      </c>
      <c r="J301" s="62">
        <v>200</v>
      </c>
      <c r="K301" s="63" t="s">
        <v>1441</v>
      </c>
      <c r="L301" s="64">
        <v>740</v>
      </c>
      <c r="M301" s="64">
        <v>691.58878504672896</v>
      </c>
      <c r="N301" s="63" t="s">
        <v>1126</v>
      </c>
      <c r="O301" s="60"/>
    </row>
    <row r="302" spans="1:15">
      <c r="A302" s="59" t="s">
        <v>322</v>
      </c>
      <c r="B302" s="59"/>
      <c r="C302" s="60" t="s">
        <v>374</v>
      </c>
      <c r="D302" s="60" t="s">
        <v>713</v>
      </c>
      <c r="E302" s="61"/>
      <c r="F302" s="59"/>
      <c r="G302" s="61" t="s">
        <v>1442</v>
      </c>
      <c r="H302" s="61" t="s">
        <v>1443</v>
      </c>
      <c r="I302" s="61" t="s">
        <v>379</v>
      </c>
      <c r="J302" s="62">
        <v>600</v>
      </c>
      <c r="K302" s="63" t="s">
        <v>1444</v>
      </c>
      <c r="L302" s="64">
        <v>390</v>
      </c>
      <c r="M302" s="64">
        <v>364.48598130841117</v>
      </c>
      <c r="N302" s="63" t="s">
        <v>1445</v>
      </c>
      <c r="O302" s="60"/>
    </row>
    <row r="303" spans="1:15">
      <c r="A303" s="59" t="s">
        <v>322</v>
      </c>
      <c r="B303" s="59"/>
      <c r="C303" s="60" t="s">
        <v>374</v>
      </c>
      <c r="D303" s="60" t="s">
        <v>713</v>
      </c>
      <c r="E303" s="61"/>
      <c r="F303" s="59"/>
      <c r="G303" s="61" t="s">
        <v>1446</v>
      </c>
      <c r="H303" s="61" t="s">
        <v>1447</v>
      </c>
      <c r="I303" s="61" t="s">
        <v>744</v>
      </c>
      <c r="J303" s="62">
        <v>250</v>
      </c>
      <c r="K303" s="63" t="s">
        <v>1448</v>
      </c>
      <c r="L303" s="64">
        <v>390</v>
      </c>
      <c r="M303" s="64">
        <v>364.48598130841117</v>
      </c>
      <c r="N303" s="63" t="s">
        <v>1445</v>
      </c>
      <c r="O303" s="60"/>
    </row>
    <row r="304" spans="1:15">
      <c r="A304" s="59" t="s">
        <v>322</v>
      </c>
      <c r="B304" s="59"/>
      <c r="C304" s="60" t="s">
        <v>1057</v>
      </c>
      <c r="D304" s="60" t="s">
        <v>375</v>
      </c>
      <c r="E304" s="61"/>
      <c r="F304" s="59"/>
      <c r="G304" s="61" t="s">
        <v>1449</v>
      </c>
      <c r="H304" s="61" t="s">
        <v>1450</v>
      </c>
      <c r="I304" s="61" t="s">
        <v>379</v>
      </c>
      <c r="J304" s="62">
        <v>1500</v>
      </c>
      <c r="K304" s="63" t="s">
        <v>1451</v>
      </c>
      <c r="L304" s="64">
        <v>2890</v>
      </c>
      <c r="M304" s="64">
        <v>2700.934579439252</v>
      </c>
      <c r="N304" s="63" t="s">
        <v>1452</v>
      </c>
      <c r="O304" s="60"/>
    </row>
    <row r="305" spans="1:15">
      <c r="A305" s="59" t="s">
        <v>322</v>
      </c>
      <c r="B305" s="59"/>
      <c r="C305" s="60" t="s">
        <v>1057</v>
      </c>
      <c r="D305" s="60" t="s">
        <v>375</v>
      </c>
      <c r="E305" s="61"/>
      <c r="F305" s="59"/>
      <c r="G305" s="61" t="s">
        <v>1453</v>
      </c>
      <c r="H305" s="61" t="s">
        <v>1454</v>
      </c>
      <c r="I305" s="61" t="s">
        <v>379</v>
      </c>
      <c r="J305" s="62">
        <v>2500</v>
      </c>
      <c r="K305" s="63" t="s">
        <v>1455</v>
      </c>
      <c r="L305" s="64">
        <v>3070</v>
      </c>
      <c r="M305" s="64">
        <v>2869.1588785046729</v>
      </c>
      <c r="N305" s="63"/>
      <c r="O305" s="60"/>
    </row>
    <row r="306" spans="1:15">
      <c r="A306" s="59" t="s">
        <v>322</v>
      </c>
      <c r="B306" s="59"/>
      <c r="C306" s="60" t="s">
        <v>1057</v>
      </c>
      <c r="D306" s="60" t="s">
        <v>375</v>
      </c>
      <c r="E306" s="61"/>
      <c r="F306" s="59"/>
      <c r="G306" s="61" t="s">
        <v>1456</v>
      </c>
      <c r="H306" s="61" t="s">
        <v>1457</v>
      </c>
      <c r="I306" s="61" t="s">
        <v>379</v>
      </c>
      <c r="J306" s="62">
        <v>1500</v>
      </c>
      <c r="K306" s="63" t="s">
        <v>1458</v>
      </c>
      <c r="L306" s="64">
        <v>2650</v>
      </c>
      <c r="M306" s="64">
        <v>2476.6355140186915</v>
      </c>
      <c r="N306" s="63" t="s">
        <v>1459</v>
      </c>
      <c r="O306" s="60"/>
    </row>
    <row r="307" spans="1:15">
      <c r="A307" s="59" t="s">
        <v>322</v>
      </c>
      <c r="B307" s="59" t="s">
        <v>774</v>
      </c>
      <c r="C307" s="60" t="s">
        <v>1057</v>
      </c>
      <c r="D307" s="60" t="s">
        <v>1177</v>
      </c>
      <c r="E307" s="61"/>
      <c r="F307" s="59"/>
      <c r="G307" s="61" t="s">
        <v>1460</v>
      </c>
      <c r="H307" s="61" t="s">
        <v>1461</v>
      </c>
      <c r="I307" s="61"/>
      <c r="J307" s="62" t="s">
        <v>1462</v>
      </c>
      <c r="K307" s="63" t="s">
        <v>1463</v>
      </c>
      <c r="L307" s="64">
        <v>470</v>
      </c>
      <c r="M307" s="64">
        <v>439.2523364485981</v>
      </c>
      <c r="N307" s="63" t="s">
        <v>1079</v>
      </c>
      <c r="O307" s="60"/>
    </row>
    <row r="308" spans="1:15">
      <c r="A308" s="59" t="s">
        <v>322</v>
      </c>
      <c r="B308" s="59"/>
      <c r="C308" s="60" t="s">
        <v>1057</v>
      </c>
      <c r="D308" s="60" t="s">
        <v>375</v>
      </c>
      <c r="E308" s="61"/>
      <c r="F308" s="59"/>
      <c r="G308" s="61" t="s">
        <v>1464</v>
      </c>
      <c r="H308" s="61" t="s">
        <v>1465</v>
      </c>
      <c r="I308" s="61" t="s">
        <v>379</v>
      </c>
      <c r="J308" s="62">
        <v>2000</v>
      </c>
      <c r="K308" s="63" t="s">
        <v>1466</v>
      </c>
      <c r="L308" s="64">
        <v>2760</v>
      </c>
      <c r="M308" s="64">
        <v>2579.4392523364486</v>
      </c>
      <c r="N308" s="63" t="s">
        <v>1467</v>
      </c>
      <c r="O308" s="60"/>
    </row>
    <row r="309" spans="1:15">
      <c r="A309" s="59" t="s">
        <v>322</v>
      </c>
      <c r="B309" s="59"/>
      <c r="C309" s="60" t="s">
        <v>1057</v>
      </c>
      <c r="D309" s="60" t="s">
        <v>375</v>
      </c>
      <c r="E309" s="61"/>
      <c r="F309" s="59"/>
      <c r="G309" s="61" t="s">
        <v>1468</v>
      </c>
      <c r="H309" s="61" t="s">
        <v>1469</v>
      </c>
      <c r="I309" s="61" t="s">
        <v>379</v>
      </c>
      <c r="J309" s="62">
        <v>1200</v>
      </c>
      <c r="K309" s="63" t="s">
        <v>1470</v>
      </c>
      <c r="L309" s="64">
        <v>1780</v>
      </c>
      <c r="M309" s="64">
        <v>1663.5514018691588</v>
      </c>
      <c r="N309" s="63" t="s">
        <v>1471</v>
      </c>
      <c r="O309" s="60"/>
    </row>
    <row r="310" spans="1:15">
      <c r="A310" s="59" t="s">
        <v>322</v>
      </c>
      <c r="B310" s="59"/>
      <c r="C310" s="60" t="s">
        <v>374</v>
      </c>
      <c r="D310" s="60" t="s">
        <v>713</v>
      </c>
      <c r="E310" s="61"/>
      <c r="F310" s="59" t="s">
        <v>1472</v>
      </c>
      <c r="G310" s="61" t="s">
        <v>1473</v>
      </c>
      <c r="H310" s="61" t="s">
        <v>1474</v>
      </c>
      <c r="I310" s="61" t="s">
        <v>744</v>
      </c>
      <c r="J310" s="62">
        <v>330</v>
      </c>
      <c r="K310" s="63" t="s">
        <v>1475</v>
      </c>
      <c r="L310" s="64">
        <v>2050</v>
      </c>
      <c r="M310" s="64">
        <v>1915.8878504672896</v>
      </c>
      <c r="N310" s="63" t="s">
        <v>846</v>
      </c>
      <c r="O310" s="60"/>
    </row>
    <row r="311" spans="1:15">
      <c r="A311" s="59" t="s">
        <v>322</v>
      </c>
      <c r="B311" s="59"/>
      <c r="C311" s="60" t="s">
        <v>374</v>
      </c>
      <c r="D311" s="60" t="s">
        <v>713</v>
      </c>
      <c r="E311" s="61"/>
      <c r="F311" s="59" t="s">
        <v>1472</v>
      </c>
      <c r="G311" s="61" t="s">
        <v>1476</v>
      </c>
      <c r="H311" s="61" t="s">
        <v>1477</v>
      </c>
      <c r="I311" s="61" t="s">
        <v>379</v>
      </c>
      <c r="J311" s="62">
        <v>480</v>
      </c>
      <c r="K311" s="63" t="s">
        <v>1478</v>
      </c>
      <c r="L311" s="64">
        <v>1890</v>
      </c>
      <c r="M311" s="64">
        <v>1766.3551401869158</v>
      </c>
      <c r="N311" s="63" t="s">
        <v>846</v>
      </c>
      <c r="O311" s="60"/>
    </row>
    <row r="312" spans="1:15">
      <c r="A312" s="59" t="s">
        <v>322</v>
      </c>
      <c r="B312" s="59" t="s">
        <v>774</v>
      </c>
      <c r="C312" s="60" t="s">
        <v>374</v>
      </c>
      <c r="D312" s="60" t="s">
        <v>713</v>
      </c>
      <c r="E312" s="61"/>
      <c r="F312" s="59" t="s">
        <v>1479</v>
      </c>
      <c r="G312" s="61" t="s">
        <v>1480</v>
      </c>
      <c r="H312" s="61" t="s">
        <v>1481</v>
      </c>
      <c r="I312" s="61"/>
      <c r="J312" s="62">
        <v>355</v>
      </c>
      <c r="K312" s="63" t="s">
        <v>1482</v>
      </c>
      <c r="L312" s="64">
        <v>2240</v>
      </c>
      <c r="M312" s="64">
        <v>2093.4579439252334</v>
      </c>
      <c r="N312" s="63" t="s">
        <v>723</v>
      </c>
      <c r="O312" s="60"/>
    </row>
  </sheetData>
  <sheetProtection algorithmName="SHA-512" hashValue="/ZFZcgaCiIzbkGdSTQi6FC6p7LTt4qFLH2OPcEifhfIZASmLBQdVumrZom8Vt8K8WzdBCHn2scsRPex3YtaADQ==" saltValue="tLrpO71XfP98AjrHNLOZ5Q==" spinCount="100000" sheet="1" objects="1" scenarios="1"/>
  <autoFilter ref="A1:P312" xr:uid="{00000000-0009-0000-0000-000008000000}"/>
  <mergeCells count="11">
    <mergeCell ref="A100:B100"/>
    <mergeCell ref="A101:B101"/>
    <mergeCell ref="A98:B98"/>
    <mergeCell ref="A99:B99"/>
    <mergeCell ref="A21:B21"/>
    <mergeCell ref="A147:B147"/>
    <mergeCell ref="A146:B146"/>
    <mergeCell ref="A142:B142"/>
    <mergeCell ref="A143:B143"/>
    <mergeCell ref="A116:B116"/>
    <mergeCell ref="A117:B117"/>
  </mergeCells>
  <conditionalFormatting sqref="J216:K217 J223:K224 J229:K236">
    <cfRule type="cellIs" dxfId="73" priority="2" operator="equal">
      <formula>#REF!</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O352"/>
  <sheetViews>
    <sheetView topLeftCell="D1" zoomScale="70" zoomScaleNormal="70" workbookViewId="0">
      <pane ySplit="1" topLeftCell="A2" activePane="bottomLeft" state="frozen"/>
      <selection pane="bottomLeft" activeCell="N1" sqref="N1:N1048576"/>
    </sheetView>
  </sheetViews>
  <sheetFormatPr baseColWidth="10" defaultColWidth="20.83203125" defaultRowHeight="13"/>
  <cols>
    <col min="1" max="1" width="25.33203125" style="44" bestFit="1" customWidth="1"/>
    <col min="2" max="2" width="9.6640625" style="44" customWidth="1"/>
    <col min="3" max="3" width="9.1640625" style="44" customWidth="1"/>
    <col min="4" max="4" width="10.5" style="44" customWidth="1"/>
    <col min="5" max="5" width="10.6640625" style="80" customWidth="1"/>
    <col min="6" max="6" width="6.1640625" style="65" bestFit="1" customWidth="1"/>
    <col min="7" max="7" width="14" style="48" bestFit="1" customWidth="1"/>
    <col min="8" max="8" width="9.6640625" style="48" customWidth="1"/>
    <col min="9" max="9" width="8.33203125" style="48" customWidth="1"/>
    <col min="10" max="10" width="13.33203125" style="68" customWidth="1"/>
    <col min="11" max="11" width="40.33203125" style="46" customWidth="1"/>
    <col min="12" max="12" width="13.83203125" style="50" customWidth="1"/>
    <col min="13" max="13" width="13.1640625" style="50" customWidth="1"/>
    <col min="14" max="14" width="29.83203125" style="46" customWidth="1"/>
    <col min="15" max="15" width="18.1640625" style="44" customWidth="1"/>
    <col min="16" max="16384" width="20.83203125" style="48"/>
  </cols>
  <sheetData>
    <row r="1" spans="1:15" s="43" customFormat="1" ht="42">
      <c r="A1" s="35" t="s">
        <v>362</v>
      </c>
      <c r="B1" s="36" t="s">
        <v>363</v>
      </c>
      <c r="C1" s="35" t="s">
        <v>1483</v>
      </c>
      <c r="D1" s="35" t="s">
        <v>364</v>
      </c>
      <c r="E1" s="37" t="s">
        <v>321</v>
      </c>
      <c r="F1" s="38" t="s">
        <v>365</v>
      </c>
      <c r="G1" s="35" t="s">
        <v>366</v>
      </c>
      <c r="H1" s="35" t="s">
        <v>367</v>
      </c>
      <c r="I1" s="35" t="s">
        <v>368</v>
      </c>
      <c r="J1" s="41" t="s">
        <v>369</v>
      </c>
      <c r="K1" s="35" t="s">
        <v>2</v>
      </c>
      <c r="L1" s="40" t="s">
        <v>370</v>
      </c>
      <c r="M1" s="41" t="s">
        <v>371</v>
      </c>
      <c r="N1" s="35" t="s">
        <v>372</v>
      </c>
      <c r="O1" s="35" t="s">
        <v>1484</v>
      </c>
    </row>
    <row r="2" spans="1:15">
      <c r="A2" s="44" t="s">
        <v>475</v>
      </c>
      <c r="B2" s="44" t="s">
        <v>476</v>
      </c>
      <c r="C2" s="44" t="s">
        <v>374</v>
      </c>
      <c r="D2" s="44" t="s">
        <v>375</v>
      </c>
      <c r="E2" s="67"/>
      <c r="F2" s="65" t="s">
        <v>1485</v>
      </c>
      <c r="G2" s="48" t="s">
        <v>1486</v>
      </c>
      <c r="H2" s="48" t="s">
        <v>1487</v>
      </c>
      <c r="I2" s="47" t="s">
        <v>379</v>
      </c>
      <c r="J2" s="68">
        <v>16000</v>
      </c>
      <c r="K2" s="46" t="s">
        <v>1488</v>
      </c>
      <c r="L2" s="49">
        <v>7510</v>
      </c>
      <c r="M2" s="50">
        <v>7018.6915887850464</v>
      </c>
      <c r="N2" s="46" t="s">
        <v>1489</v>
      </c>
      <c r="O2" s="44" t="s">
        <v>1490</v>
      </c>
    </row>
    <row r="3" spans="1:15">
      <c r="A3" s="44" t="s">
        <v>475</v>
      </c>
      <c r="B3" s="44" t="s">
        <v>476</v>
      </c>
      <c r="C3" s="44" t="s">
        <v>374</v>
      </c>
      <c r="D3" s="44" t="s">
        <v>375</v>
      </c>
      <c r="E3" s="67"/>
      <c r="F3" s="65" t="s">
        <v>1485</v>
      </c>
      <c r="G3" s="48" t="s">
        <v>1491</v>
      </c>
      <c r="H3" s="48" t="s">
        <v>1492</v>
      </c>
      <c r="I3" s="51" t="s">
        <v>394</v>
      </c>
      <c r="J3" s="68">
        <v>13000</v>
      </c>
      <c r="K3" s="46" t="s">
        <v>1493</v>
      </c>
      <c r="L3" s="49">
        <v>16930</v>
      </c>
      <c r="M3" s="50">
        <v>15822.429906542055</v>
      </c>
      <c r="N3" s="46" t="s">
        <v>1489</v>
      </c>
      <c r="O3" s="44" t="s">
        <v>1490</v>
      </c>
    </row>
    <row r="4" spans="1:15">
      <c r="A4" s="44" t="s">
        <v>475</v>
      </c>
      <c r="B4" s="44" t="s">
        <v>476</v>
      </c>
      <c r="C4" s="44" t="s">
        <v>374</v>
      </c>
      <c r="D4" s="44" t="s">
        <v>375</v>
      </c>
      <c r="E4" s="67"/>
      <c r="F4" s="65" t="s">
        <v>1485</v>
      </c>
      <c r="G4" s="48" t="s">
        <v>1494</v>
      </c>
      <c r="H4" s="48" t="s">
        <v>1495</v>
      </c>
      <c r="I4" s="52" t="s">
        <v>398</v>
      </c>
      <c r="J4" s="68">
        <v>13000</v>
      </c>
      <c r="K4" s="46" t="s">
        <v>1496</v>
      </c>
      <c r="L4" s="49">
        <v>16930</v>
      </c>
      <c r="M4" s="50">
        <v>15822.429906542055</v>
      </c>
      <c r="N4" s="46" t="s">
        <v>1489</v>
      </c>
      <c r="O4" s="44" t="s">
        <v>1490</v>
      </c>
    </row>
    <row r="5" spans="1:15">
      <c r="A5" s="44" t="s">
        <v>475</v>
      </c>
      <c r="B5" s="44" t="s">
        <v>476</v>
      </c>
      <c r="C5" s="44" t="s">
        <v>374</v>
      </c>
      <c r="D5" s="44" t="s">
        <v>375</v>
      </c>
      <c r="E5" s="67"/>
      <c r="F5" s="65" t="s">
        <v>1485</v>
      </c>
      <c r="G5" s="48" t="s">
        <v>1497</v>
      </c>
      <c r="H5" s="48" t="s">
        <v>1498</v>
      </c>
      <c r="I5" s="53" t="s">
        <v>402</v>
      </c>
      <c r="J5" s="68">
        <v>13000</v>
      </c>
      <c r="K5" s="46" t="s">
        <v>1499</v>
      </c>
      <c r="L5" s="49">
        <v>16930</v>
      </c>
      <c r="M5" s="50">
        <v>15822.429906542055</v>
      </c>
      <c r="N5" s="46" t="s">
        <v>1489</v>
      </c>
      <c r="O5" s="44" t="s">
        <v>1490</v>
      </c>
    </row>
    <row r="6" spans="1:15">
      <c r="A6" s="44" t="s">
        <v>475</v>
      </c>
      <c r="B6" s="44" t="s">
        <v>476</v>
      </c>
      <c r="C6" s="44" t="s">
        <v>374</v>
      </c>
      <c r="D6" s="44" t="s">
        <v>375</v>
      </c>
      <c r="E6" s="67"/>
      <c r="F6" s="65" t="s">
        <v>1500</v>
      </c>
      <c r="G6" s="48" t="s">
        <v>1501</v>
      </c>
      <c r="H6" s="48" t="s">
        <v>1502</v>
      </c>
      <c r="I6" s="47" t="s">
        <v>379</v>
      </c>
      <c r="J6" s="68">
        <v>34000</v>
      </c>
      <c r="K6" s="46" t="s">
        <v>1503</v>
      </c>
      <c r="L6" s="49">
        <v>11820</v>
      </c>
      <c r="M6" s="50">
        <v>11046.728971962617</v>
      </c>
      <c r="N6" s="46" t="s">
        <v>1489</v>
      </c>
      <c r="O6" s="44" t="s">
        <v>1490</v>
      </c>
    </row>
    <row r="7" spans="1:15">
      <c r="A7" s="44" t="s">
        <v>475</v>
      </c>
      <c r="B7" s="44" t="s">
        <v>476</v>
      </c>
      <c r="C7" s="44" t="s">
        <v>374</v>
      </c>
      <c r="D7" s="44" t="s">
        <v>375</v>
      </c>
      <c r="E7" s="67"/>
      <c r="F7" s="65" t="s">
        <v>1500</v>
      </c>
      <c r="G7" s="48" t="s">
        <v>1504</v>
      </c>
      <c r="H7" s="48" t="s">
        <v>1505</v>
      </c>
      <c r="I7" s="51" t="s">
        <v>394</v>
      </c>
      <c r="J7" s="68">
        <v>29000</v>
      </c>
      <c r="K7" s="46" t="s">
        <v>1506</v>
      </c>
      <c r="L7" s="49">
        <v>26120</v>
      </c>
      <c r="M7" s="50">
        <v>24411.214953271028</v>
      </c>
      <c r="N7" s="46" t="s">
        <v>1489</v>
      </c>
      <c r="O7" s="44" t="s">
        <v>1490</v>
      </c>
    </row>
    <row r="8" spans="1:15">
      <c r="A8" s="44" t="s">
        <v>475</v>
      </c>
      <c r="B8" s="44" t="s">
        <v>476</v>
      </c>
      <c r="C8" s="44" t="s">
        <v>374</v>
      </c>
      <c r="D8" s="44" t="s">
        <v>375</v>
      </c>
      <c r="E8" s="67"/>
      <c r="F8" s="65" t="s">
        <v>1500</v>
      </c>
      <c r="G8" s="48" t="s">
        <v>1507</v>
      </c>
      <c r="H8" s="48" t="s">
        <v>1508</v>
      </c>
      <c r="I8" s="52" t="s">
        <v>398</v>
      </c>
      <c r="J8" s="68">
        <v>29000</v>
      </c>
      <c r="K8" s="46" t="s">
        <v>1509</v>
      </c>
      <c r="L8" s="49">
        <v>26120</v>
      </c>
      <c r="M8" s="50">
        <v>24411.214953271028</v>
      </c>
      <c r="N8" s="46" t="s">
        <v>1489</v>
      </c>
      <c r="O8" s="44" t="s">
        <v>1490</v>
      </c>
    </row>
    <row r="9" spans="1:15">
      <c r="A9" s="44" t="s">
        <v>475</v>
      </c>
      <c r="B9" s="44" t="s">
        <v>476</v>
      </c>
      <c r="C9" s="44" t="s">
        <v>374</v>
      </c>
      <c r="D9" s="44" t="s">
        <v>375</v>
      </c>
      <c r="E9" s="67"/>
      <c r="F9" s="65" t="s">
        <v>1500</v>
      </c>
      <c r="G9" s="48" t="s">
        <v>1510</v>
      </c>
      <c r="H9" s="48" t="s">
        <v>1511</v>
      </c>
      <c r="I9" s="53" t="s">
        <v>402</v>
      </c>
      <c r="J9" s="68">
        <v>29000</v>
      </c>
      <c r="K9" s="46" t="s">
        <v>1512</v>
      </c>
      <c r="L9" s="49">
        <v>26120</v>
      </c>
      <c r="M9" s="50">
        <v>24411.214953271028</v>
      </c>
      <c r="N9" s="46" t="s">
        <v>1489</v>
      </c>
      <c r="O9" s="44" t="s">
        <v>1490</v>
      </c>
    </row>
    <row r="10" spans="1:15">
      <c r="A10" s="44" t="s">
        <v>373</v>
      </c>
      <c r="B10" s="45"/>
      <c r="C10" s="44" t="s">
        <v>374</v>
      </c>
      <c r="D10" s="44" t="s">
        <v>375</v>
      </c>
      <c r="E10" s="67"/>
      <c r="F10" s="65" t="s">
        <v>1513</v>
      </c>
      <c r="G10" s="48" t="s">
        <v>1514</v>
      </c>
      <c r="H10" s="48" t="s">
        <v>1515</v>
      </c>
      <c r="I10" s="47" t="s">
        <v>379</v>
      </c>
      <c r="J10" s="68">
        <v>7000</v>
      </c>
      <c r="K10" s="46" t="s">
        <v>1516</v>
      </c>
      <c r="L10" s="49">
        <v>7360</v>
      </c>
      <c r="M10" s="50">
        <v>6878.5046728971956</v>
      </c>
      <c r="N10" s="46" t="s">
        <v>1517</v>
      </c>
      <c r="O10" s="44" t="s">
        <v>1490</v>
      </c>
    </row>
    <row r="11" spans="1:15">
      <c r="A11" s="44" t="s">
        <v>373</v>
      </c>
      <c r="B11" s="45"/>
      <c r="C11" s="44" t="s">
        <v>374</v>
      </c>
      <c r="D11" s="44" t="s">
        <v>375</v>
      </c>
      <c r="E11" s="67"/>
      <c r="F11" s="65" t="s">
        <v>1513</v>
      </c>
      <c r="G11" s="48" t="s">
        <v>1518</v>
      </c>
      <c r="H11" s="48" t="s">
        <v>1519</v>
      </c>
      <c r="I11" s="51" t="s">
        <v>394</v>
      </c>
      <c r="J11" s="68">
        <v>6000</v>
      </c>
      <c r="K11" s="46" t="s">
        <v>1520</v>
      </c>
      <c r="L11" s="49">
        <v>11190</v>
      </c>
      <c r="M11" s="50">
        <v>10457.943925233645</v>
      </c>
      <c r="N11" s="46" t="s">
        <v>1517</v>
      </c>
      <c r="O11" s="44" t="s">
        <v>1490</v>
      </c>
    </row>
    <row r="12" spans="1:15">
      <c r="A12" s="44" t="s">
        <v>373</v>
      </c>
      <c r="B12" s="45"/>
      <c r="C12" s="44" t="s">
        <v>374</v>
      </c>
      <c r="D12" s="44" t="s">
        <v>375</v>
      </c>
      <c r="E12" s="67"/>
      <c r="F12" s="65" t="s">
        <v>1513</v>
      </c>
      <c r="G12" s="48" t="s">
        <v>1521</v>
      </c>
      <c r="H12" s="48" t="s">
        <v>1522</v>
      </c>
      <c r="I12" s="52" t="s">
        <v>398</v>
      </c>
      <c r="J12" s="68">
        <v>6000</v>
      </c>
      <c r="K12" s="46" t="s">
        <v>1523</v>
      </c>
      <c r="L12" s="49">
        <v>11190</v>
      </c>
      <c r="M12" s="50">
        <v>10457.943925233645</v>
      </c>
      <c r="N12" s="46" t="s">
        <v>1517</v>
      </c>
      <c r="O12" s="44" t="s">
        <v>1490</v>
      </c>
    </row>
    <row r="13" spans="1:15">
      <c r="A13" s="44" t="s">
        <v>373</v>
      </c>
      <c r="B13" s="45"/>
      <c r="C13" s="44" t="s">
        <v>374</v>
      </c>
      <c r="D13" s="44" t="s">
        <v>375</v>
      </c>
      <c r="E13" s="67"/>
      <c r="F13" s="65" t="s">
        <v>1513</v>
      </c>
      <c r="G13" s="48" t="s">
        <v>1524</v>
      </c>
      <c r="H13" s="48" t="s">
        <v>1525</v>
      </c>
      <c r="I13" s="53" t="s">
        <v>402</v>
      </c>
      <c r="J13" s="68">
        <v>6000</v>
      </c>
      <c r="K13" s="46" t="s">
        <v>1526</v>
      </c>
      <c r="L13" s="49">
        <v>11190</v>
      </c>
      <c r="M13" s="50">
        <v>10457.943925233645</v>
      </c>
      <c r="N13" s="46" t="s">
        <v>1517</v>
      </c>
      <c r="O13" s="44" t="s">
        <v>1490</v>
      </c>
    </row>
    <row r="14" spans="1:15">
      <c r="A14" s="44" t="s">
        <v>475</v>
      </c>
      <c r="B14" s="44" t="s">
        <v>476</v>
      </c>
      <c r="C14" s="44" t="s">
        <v>374</v>
      </c>
      <c r="D14" s="44" t="s">
        <v>375</v>
      </c>
      <c r="E14" s="67"/>
      <c r="F14" s="65" t="s">
        <v>1527</v>
      </c>
      <c r="G14" s="48" t="s">
        <v>1528</v>
      </c>
      <c r="H14" s="48" t="s">
        <v>1529</v>
      </c>
      <c r="I14" s="47" t="s">
        <v>379</v>
      </c>
      <c r="J14" s="68">
        <v>33000</v>
      </c>
      <c r="K14" s="46" t="s">
        <v>1530</v>
      </c>
      <c r="L14" s="49">
        <v>19690</v>
      </c>
      <c r="M14" s="50">
        <v>18401.869158878504</v>
      </c>
      <c r="N14" s="46" t="s">
        <v>1517</v>
      </c>
      <c r="O14" s="44" t="s">
        <v>1490</v>
      </c>
    </row>
    <row r="15" spans="1:15">
      <c r="A15" s="44" t="s">
        <v>475</v>
      </c>
      <c r="B15" s="44" t="s">
        <v>476</v>
      </c>
      <c r="C15" s="44" t="s">
        <v>374</v>
      </c>
      <c r="D15" s="44" t="s">
        <v>375</v>
      </c>
      <c r="E15" s="67"/>
      <c r="F15" s="65" t="s">
        <v>1527</v>
      </c>
      <c r="G15" s="48" t="s">
        <v>1531</v>
      </c>
      <c r="H15" s="48" t="s">
        <v>1532</v>
      </c>
      <c r="I15" s="51" t="s">
        <v>394</v>
      </c>
      <c r="J15" s="68">
        <v>28000</v>
      </c>
      <c r="K15" s="46" t="s">
        <v>1533</v>
      </c>
      <c r="L15" s="49">
        <v>34460</v>
      </c>
      <c r="M15" s="50">
        <v>32205.607476635512</v>
      </c>
      <c r="N15" s="46" t="s">
        <v>1517</v>
      </c>
      <c r="O15" s="44" t="s">
        <v>1490</v>
      </c>
    </row>
    <row r="16" spans="1:15">
      <c r="A16" s="44" t="s">
        <v>475</v>
      </c>
      <c r="B16" s="44" t="s">
        <v>476</v>
      </c>
      <c r="C16" s="44" t="s">
        <v>374</v>
      </c>
      <c r="D16" s="44" t="s">
        <v>375</v>
      </c>
      <c r="E16" s="67"/>
      <c r="F16" s="65" t="s">
        <v>1527</v>
      </c>
      <c r="G16" s="48" t="s">
        <v>1534</v>
      </c>
      <c r="H16" s="48" t="s">
        <v>1535</v>
      </c>
      <c r="I16" s="52" t="s">
        <v>398</v>
      </c>
      <c r="J16" s="68">
        <v>28000</v>
      </c>
      <c r="K16" s="46" t="s">
        <v>1536</v>
      </c>
      <c r="L16" s="49">
        <v>34460</v>
      </c>
      <c r="M16" s="50">
        <v>32205.607476635512</v>
      </c>
      <c r="N16" s="46" t="s">
        <v>1517</v>
      </c>
      <c r="O16" s="44" t="s">
        <v>1490</v>
      </c>
    </row>
    <row r="17" spans="1:15">
      <c r="A17" s="44" t="s">
        <v>475</v>
      </c>
      <c r="B17" s="44" t="s">
        <v>476</v>
      </c>
      <c r="C17" s="44" t="s">
        <v>374</v>
      </c>
      <c r="D17" s="44" t="s">
        <v>375</v>
      </c>
      <c r="E17" s="67"/>
      <c r="F17" s="65" t="s">
        <v>1527</v>
      </c>
      <c r="G17" s="48" t="s">
        <v>1537</v>
      </c>
      <c r="H17" s="48" t="s">
        <v>1538</v>
      </c>
      <c r="I17" s="53" t="s">
        <v>402</v>
      </c>
      <c r="J17" s="68">
        <v>28000</v>
      </c>
      <c r="K17" s="46" t="s">
        <v>1539</v>
      </c>
      <c r="L17" s="49">
        <v>34460</v>
      </c>
      <c r="M17" s="50">
        <v>32205.607476635512</v>
      </c>
      <c r="N17" s="46" t="s">
        <v>1517</v>
      </c>
      <c r="O17" s="44" t="s">
        <v>1490</v>
      </c>
    </row>
    <row r="18" spans="1:15">
      <c r="A18" s="44" t="s">
        <v>373</v>
      </c>
      <c r="C18" s="44" t="s">
        <v>374</v>
      </c>
      <c r="D18" s="44" t="s">
        <v>447</v>
      </c>
      <c r="E18" s="67"/>
      <c r="F18" s="65" t="s">
        <v>1540</v>
      </c>
      <c r="G18" s="48" t="s">
        <v>1541</v>
      </c>
      <c r="H18" s="48" t="s">
        <v>1542</v>
      </c>
      <c r="J18" s="68">
        <v>65000</v>
      </c>
      <c r="K18" s="46" t="s">
        <v>1543</v>
      </c>
      <c r="L18" s="49">
        <v>10620</v>
      </c>
      <c r="M18" s="50">
        <v>9925.2336448598126</v>
      </c>
      <c r="N18" s="46" t="s">
        <v>1544</v>
      </c>
      <c r="O18" s="44" t="s">
        <v>1490</v>
      </c>
    </row>
    <row r="19" spans="1:15">
      <c r="A19" s="44" t="s">
        <v>373</v>
      </c>
      <c r="B19" s="45"/>
      <c r="C19" s="44" t="s">
        <v>374</v>
      </c>
      <c r="D19" s="44" t="s">
        <v>375</v>
      </c>
      <c r="E19" s="67"/>
      <c r="F19" s="65" t="s">
        <v>1545</v>
      </c>
      <c r="G19" s="48" t="s">
        <v>1546</v>
      </c>
      <c r="H19" s="48" t="s">
        <v>1547</v>
      </c>
      <c r="I19" s="47" t="s">
        <v>379</v>
      </c>
      <c r="J19" s="68">
        <v>5000</v>
      </c>
      <c r="K19" s="46" t="s">
        <v>1548</v>
      </c>
      <c r="L19" s="49">
        <v>6930</v>
      </c>
      <c r="M19" s="50">
        <v>6476.6355140186915</v>
      </c>
      <c r="N19" s="46" t="s">
        <v>1549</v>
      </c>
      <c r="O19" s="44" t="s">
        <v>1490</v>
      </c>
    </row>
    <row r="20" spans="1:15">
      <c r="A20" s="44" t="s">
        <v>373</v>
      </c>
      <c r="B20" s="45"/>
      <c r="C20" s="44" t="s">
        <v>374</v>
      </c>
      <c r="D20" s="44" t="s">
        <v>375</v>
      </c>
      <c r="E20" s="67"/>
      <c r="F20" s="65" t="s">
        <v>1550</v>
      </c>
      <c r="G20" s="48" t="s">
        <v>1551</v>
      </c>
      <c r="H20" s="48" t="s">
        <v>1552</v>
      </c>
      <c r="I20" s="47" t="s">
        <v>379</v>
      </c>
      <c r="J20" s="68">
        <v>10000</v>
      </c>
      <c r="K20" s="46" t="s">
        <v>1553</v>
      </c>
      <c r="L20" s="49">
        <v>10620</v>
      </c>
      <c r="M20" s="50">
        <v>9925.2336448598126</v>
      </c>
      <c r="N20" s="46" t="s">
        <v>1549</v>
      </c>
      <c r="O20" s="44" t="s">
        <v>1490</v>
      </c>
    </row>
    <row r="21" spans="1:15">
      <c r="A21" s="44" t="s">
        <v>475</v>
      </c>
      <c r="B21" s="44" t="s">
        <v>476</v>
      </c>
      <c r="C21" s="44" t="s">
        <v>374</v>
      </c>
      <c r="D21" s="44" t="s">
        <v>375</v>
      </c>
      <c r="E21" s="67"/>
      <c r="F21" s="65" t="s">
        <v>1554</v>
      </c>
      <c r="G21" s="48" t="s">
        <v>1555</v>
      </c>
      <c r="H21" s="48" t="s">
        <v>1556</v>
      </c>
      <c r="I21" s="47" t="s">
        <v>379</v>
      </c>
      <c r="J21" s="68">
        <v>20000</v>
      </c>
      <c r="K21" s="46" t="s">
        <v>1557</v>
      </c>
      <c r="L21" s="49">
        <v>14350</v>
      </c>
      <c r="M21" s="50">
        <v>13411.214953271026</v>
      </c>
      <c r="N21" s="46" t="s">
        <v>1549</v>
      </c>
      <c r="O21" s="44" t="s">
        <v>1490</v>
      </c>
    </row>
    <row r="22" spans="1:15">
      <c r="A22" s="44" t="s">
        <v>373</v>
      </c>
      <c r="B22" s="45"/>
      <c r="C22" s="44" t="s">
        <v>374</v>
      </c>
      <c r="D22" s="44" t="s">
        <v>375</v>
      </c>
      <c r="E22" s="67"/>
      <c r="F22" s="65" t="s">
        <v>1558</v>
      </c>
      <c r="G22" s="48" t="s">
        <v>1559</v>
      </c>
      <c r="H22" s="48" t="s">
        <v>1560</v>
      </c>
      <c r="I22" s="47" t="s">
        <v>379</v>
      </c>
      <c r="J22" s="68">
        <v>2400</v>
      </c>
      <c r="K22" s="46" t="s">
        <v>1561</v>
      </c>
      <c r="L22" s="49">
        <v>3470</v>
      </c>
      <c r="M22" s="50">
        <v>3242.9906542056074</v>
      </c>
      <c r="N22" s="46" t="s">
        <v>1562</v>
      </c>
      <c r="O22" s="44" t="s">
        <v>1490</v>
      </c>
    </row>
    <row r="23" spans="1:15">
      <c r="A23" s="44" t="s">
        <v>373</v>
      </c>
      <c r="B23" s="45"/>
      <c r="C23" s="44" t="s">
        <v>374</v>
      </c>
      <c r="D23" s="44" t="s">
        <v>375</v>
      </c>
      <c r="E23" s="67"/>
      <c r="F23" s="65" t="s">
        <v>1558</v>
      </c>
      <c r="G23" s="48" t="s">
        <v>1563</v>
      </c>
      <c r="H23" s="48" t="s">
        <v>1564</v>
      </c>
      <c r="I23" s="51" t="s">
        <v>394</v>
      </c>
      <c r="J23" s="68">
        <v>2100</v>
      </c>
      <c r="K23" s="46" t="s">
        <v>1565</v>
      </c>
      <c r="L23" s="49">
        <v>4490</v>
      </c>
      <c r="M23" s="50">
        <v>4196.26168224299</v>
      </c>
      <c r="N23" s="46" t="s">
        <v>1562</v>
      </c>
      <c r="O23" s="44" t="s">
        <v>1490</v>
      </c>
    </row>
    <row r="24" spans="1:15">
      <c r="A24" s="44" t="s">
        <v>373</v>
      </c>
      <c r="B24" s="45"/>
      <c r="C24" s="44" t="s">
        <v>374</v>
      </c>
      <c r="D24" s="44" t="s">
        <v>375</v>
      </c>
      <c r="E24" s="67"/>
      <c r="F24" s="65" t="s">
        <v>1558</v>
      </c>
      <c r="G24" s="48" t="s">
        <v>1566</v>
      </c>
      <c r="H24" s="48" t="s">
        <v>1567</v>
      </c>
      <c r="I24" s="52" t="s">
        <v>398</v>
      </c>
      <c r="J24" s="68">
        <v>2100</v>
      </c>
      <c r="K24" s="46" t="s">
        <v>1568</v>
      </c>
      <c r="L24" s="49">
        <v>4490</v>
      </c>
      <c r="M24" s="50">
        <v>4196.26168224299</v>
      </c>
      <c r="N24" s="46" t="s">
        <v>1562</v>
      </c>
      <c r="O24" s="44" t="s">
        <v>1490</v>
      </c>
    </row>
    <row r="25" spans="1:15">
      <c r="A25" s="44" t="s">
        <v>373</v>
      </c>
      <c r="B25" s="45"/>
      <c r="C25" s="44" t="s">
        <v>374</v>
      </c>
      <c r="D25" s="44" t="s">
        <v>375</v>
      </c>
      <c r="E25" s="67"/>
      <c r="F25" s="65" t="s">
        <v>1558</v>
      </c>
      <c r="G25" s="48" t="s">
        <v>1569</v>
      </c>
      <c r="H25" s="48" t="s">
        <v>1570</v>
      </c>
      <c r="I25" s="53" t="s">
        <v>402</v>
      </c>
      <c r="J25" s="68">
        <v>2100</v>
      </c>
      <c r="K25" s="46" t="s">
        <v>1571</v>
      </c>
      <c r="L25" s="49">
        <v>4490</v>
      </c>
      <c r="M25" s="50">
        <v>4196.26168224299</v>
      </c>
      <c r="N25" s="46" t="s">
        <v>1562</v>
      </c>
      <c r="O25" s="44" t="s">
        <v>1490</v>
      </c>
    </row>
    <row r="26" spans="1:15">
      <c r="A26" s="44" t="s">
        <v>373</v>
      </c>
      <c r="B26" s="45"/>
      <c r="C26" s="44" t="s">
        <v>374</v>
      </c>
      <c r="D26" s="44" t="s">
        <v>375</v>
      </c>
      <c r="E26" s="67"/>
      <c r="F26" s="65" t="s">
        <v>1572</v>
      </c>
      <c r="G26" s="48" t="s">
        <v>1573</v>
      </c>
      <c r="H26" s="48" t="s">
        <v>1574</v>
      </c>
      <c r="I26" s="47" t="s">
        <v>379</v>
      </c>
      <c r="J26" s="68">
        <v>7500</v>
      </c>
      <c r="K26" s="46" t="s">
        <v>1575</v>
      </c>
      <c r="L26" s="49">
        <v>7020</v>
      </c>
      <c r="M26" s="50">
        <v>6560.7476635514013</v>
      </c>
      <c r="N26" s="46" t="s">
        <v>1562</v>
      </c>
      <c r="O26" s="44" t="s">
        <v>1490</v>
      </c>
    </row>
    <row r="27" spans="1:15">
      <c r="A27" s="44" t="s">
        <v>373</v>
      </c>
      <c r="B27" s="45"/>
      <c r="C27" s="44" t="s">
        <v>374</v>
      </c>
      <c r="D27" s="44" t="s">
        <v>375</v>
      </c>
      <c r="E27" s="67"/>
      <c r="F27" s="65" t="s">
        <v>1572</v>
      </c>
      <c r="G27" s="48" t="s">
        <v>1576</v>
      </c>
      <c r="H27" s="48" t="s">
        <v>1577</v>
      </c>
      <c r="I27" s="51" t="s">
        <v>394</v>
      </c>
      <c r="J27" s="68">
        <v>6000</v>
      </c>
      <c r="K27" s="46" t="s">
        <v>1578</v>
      </c>
      <c r="L27" s="49">
        <v>9590</v>
      </c>
      <c r="M27" s="50">
        <v>8962.6168224299054</v>
      </c>
      <c r="N27" s="46" t="s">
        <v>1562</v>
      </c>
      <c r="O27" s="44" t="s">
        <v>1490</v>
      </c>
    </row>
    <row r="28" spans="1:15">
      <c r="A28" s="44" t="s">
        <v>373</v>
      </c>
      <c r="B28" s="45"/>
      <c r="C28" s="44" t="s">
        <v>374</v>
      </c>
      <c r="D28" s="44" t="s">
        <v>375</v>
      </c>
      <c r="E28" s="67"/>
      <c r="F28" s="65" t="s">
        <v>1572</v>
      </c>
      <c r="G28" s="48" t="s">
        <v>1579</v>
      </c>
      <c r="H28" s="48" t="s">
        <v>1580</v>
      </c>
      <c r="I28" s="52" t="s">
        <v>398</v>
      </c>
      <c r="J28" s="68">
        <v>6000</v>
      </c>
      <c r="K28" s="46" t="s">
        <v>1581</v>
      </c>
      <c r="L28" s="49">
        <v>9590</v>
      </c>
      <c r="M28" s="50">
        <v>8962.6168224299054</v>
      </c>
      <c r="N28" s="46" t="s">
        <v>1562</v>
      </c>
      <c r="O28" s="44" t="s">
        <v>1490</v>
      </c>
    </row>
    <row r="29" spans="1:15">
      <c r="A29" s="44" t="s">
        <v>373</v>
      </c>
      <c r="B29" s="45"/>
      <c r="C29" s="44" t="s">
        <v>374</v>
      </c>
      <c r="D29" s="44" t="s">
        <v>375</v>
      </c>
      <c r="E29" s="67"/>
      <c r="F29" s="65" t="s">
        <v>1572</v>
      </c>
      <c r="G29" s="48" t="s">
        <v>1582</v>
      </c>
      <c r="H29" s="48" t="s">
        <v>1583</v>
      </c>
      <c r="I29" s="53" t="s">
        <v>402</v>
      </c>
      <c r="J29" s="68">
        <v>6000</v>
      </c>
      <c r="K29" s="46" t="s">
        <v>1584</v>
      </c>
      <c r="L29" s="49">
        <v>9590</v>
      </c>
      <c r="M29" s="50">
        <v>8962.6168224299054</v>
      </c>
      <c r="N29" s="46" t="s">
        <v>1562</v>
      </c>
      <c r="O29" s="44" t="s">
        <v>1490</v>
      </c>
    </row>
    <row r="30" spans="1:15">
      <c r="A30" s="44" t="s">
        <v>373</v>
      </c>
      <c r="B30" s="45"/>
      <c r="C30" s="44" t="s">
        <v>374</v>
      </c>
      <c r="D30" s="44" t="s">
        <v>375</v>
      </c>
      <c r="E30" s="67"/>
      <c r="F30" s="65" t="s">
        <v>1585</v>
      </c>
      <c r="G30" s="48" t="s">
        <v>1586</v>
      </c>
      <c r="H30" s="48" t="s">
        <v>1587</v>
      </c>
      <c r="I30" s="47" t="s">
        <v>379</v>
      </c>
      <c r="J30" s="68">
        <v>3000</v>
      </c>
      <c r="K30" s="46" t="s">
        <v>1588</v>
      </c>
      <c r="L30" s="49">
        <v>4300</v>
      </c>
      <c r="M30" s="50">
        <v>4018.6915887850464</v>
      </c>
      <c r="N30" s="46" t="s">
        <v>1589</v>
      </c>
      <c r="O30" s="44" t="s">
        <v>1490</v>
      </c>
    </row>
    <row r="31" spans="1:15">
      <c r="A31" s="44" t="s">
        <v>373</v>
      </c>
      <c r="B31" s="45"/>
      <c r="C31" s="44" t="s">
        <v>374</v>
      </c>
      <c r="D31" s="44" t="s">
        <v>375</v>
      </c>
      <c r="E31" s="67"/>
      <c r="F31" s="65" t="s">
        <v>1590</v>
      </c>
      <c r="G31" s="48" t="s">
        <v>1591</v>
      </c>
      <c r="H31" s="48" t="s">
        <v>1592</v>
      </c>
      <c r="I31" s="47" t="s">
        <v>379</v>
      </c>
      <c r="J31" s="68">
        <v>10000</v>
      </c>
      <c r="K31" s="46" t="s">
        <v>1593</v>
      </c>
      <c r="L31" s="49">
        <v>9000</v>
      </c>
      <c r="M31" s="50">
        <v>8411.2149532710282</v>
      </c>
      <c r="N31" s="46" t="s">
        <v>1589</v>
      </c>
      <c r="O31" s="44" t="s">
        <v>1490</v>
      </c>
    </row>
    <row r="32" spans="1:15">
      <c r="A32" s="44" t="s">
        <v>373</v>
      </c>
      <c r="B32" s="45"/>
      <c r="C32" s="44" t="s">
        <v>374</v>
      </c>
      <c r="D32" s="44" t="s">
        <v>375</v>
      </c>
      <c r="E32" s="67"/>
      <c r="F32" s="65" t="s">
        <v>1608</v>
      </c>
      <c r="G32" s="48" t="s">
        <v>1609</v>
      </c>
      <c r="H32" s="48" t="s">
        <v>1610</v>
      </c>
      <c r="I32" s="47" t="s">
        <v>379</v>
      </c>
      <c r="J32" s="68">
        <v>10000</v>
      </c>
      <c r="K32" s="46" t="s">
        <v>1611</v>
      </c>
      <c r="L32" s="49">
        <v>8680</v>
      </c>
      <c r="M32" s="50">
        <v>8112.1495327102803</v>
      </c>
      <c r="N32" s="46" t="s">
        <v>1612</v>
      </c>
      <c r="O32" s="44" t="s">
        <v>1490</v>
      </c>
    </row>
    <row r="33" spans="1:15">
      <c r="A33" s="202" t="s">
        <v>145</v>
      </c>
      <c r="B33" s="203"/>
      <c r="C33" s="44" t="s">
        <v>374</v>
      </c>
      <c r="D33" s="44" t="s">
        <v>375</v>
      </c>
      <c r="E33" s="67"/>
      <c r="F33" s="186" t="s">
        <v>1613</v>
      </c>
      <c r="G33" s="187" t="s">
        <v>1614</v>
      </c>
      <c r="H33" s="187" t="s">
        <v>1615</v>
      </c>
      <c r="I33" s="47" t="s">
        <v>379</v>
      </c>
      <c r="J33" s="68">
        <v>3500</v>
      </c>
      <c r="K33" s="46" t="s">
        <v>1616</v>
      </c>
      <c r="L33" s="49">
        <v>7310</v>
      </c>
      <c r="M33" s="50">
        <v>6831.7757009345787</v>
      </c>
      <c r="N33" s="46" t="s">
        <v>1617</v>
      </c>
      <c r="O33" s="44" t="s">
        <v>1490</v>
      </c>
    </row>
    <row r="34" spans="1:15">
      <c r="A34" s="202" t="s">
        <v>145</v>
      </c>
      <c r="B34" s="203"/>
      <c r="C34" s="44" t="s">
        <v>374</v>
      </c>
      <c r="D34" s="44" t="s">
        <v>375</v>
      </c>
      <c r="E34" s="67"/>
      <c r="F34" s="186" t="s">
        <v>1613</v>
      </c>
      <c r="G34" s="187" t="s">
        <v>1618</v>
      </c>
      <c r="H34" s="187" t="s">
        <v>1619</v>
      </c>
      <c r="I34" s="51" t="s">
        <v>394</v>
      </c>
      <c r="J34" s="68">
        <v>2800</v>
      </c>
      <c r="K34" s="46" t="s">
        <v>1620</v>
      </c>
      <c r="L34" s="49">
        <v>7200</v>
      </c>
      <c r="M34" s="50">
        <v>6728.9719626168217</v>
      </c>
      <c r="N34" s="46" t="s">
        <v>1617</v>
      </c>
      <c r="O34" s="44" t="s">
        <v>1490</v>
      </c>
    </row>
    <row r="35" spans="1:15">
      <c r="A35" s="202" t="s">
        <v>145</v>
      </c>
      <c r="B35" s="203"/>
      <c r="C35" s="44" t="s">
        <v>374</v>
      </c>
      <c r="D35" s="44" t="s">
        <v>375</v>
      </c>
      <c r="E35" s="67"/>
      <c r="F35" s="186" t="s">
        <v>1613</v>
      </c>
      <c r="G35" s="187" t="s">
        <v>1621</v>
      </c>
      <c r="H35" s="187" t="s">
        <v>1622</v>
      </c>
      <c r="I35" s="52" t="s">
        <v>398</v>
      </c>
      <c r="J35" s="68">
        <v>2800</v>
      </c>
      <c r="K35" s="46" t="s">
        <v>1623</v>
      </c>
      <c r="L35" s="49">
        <v>7200</v>
      </c>
      <c r="M35" s="50">
        <v>6728.9719626168217</v>
      </c>
      <c r="N35" s="46" t="s">
        <v>1617</v>
      </c>
      <c r="O35" s="44" t="s">
        <v>1490</v>
      </c>
    </row>
    <row r="36" spans="1:15">
      <c r="A36" s="202" t="s">
        <v>145</v>
      </c>
      <c r="B36" s="203"/>
      <c r="C36" s="44" t="s">
        <v>374</v>
      </c>
      <c r="D36" s="44" t="s">
        <v>375</v>
      </c>
      <c r="E36" s="67"/>
      <c r="F36" s="186" t="s">
        <v>1613</v>
      </c>
      <c r="G36" s="187" t="s">
        <v>1624</v>
      </c>
      <c r="H36" s="187" t="s">
        <v>1625</v>
      </c>
      <c r="I36" s="53" t="s">
        <v>402</v>
      </c>
      <c r="J36" s="68">
        <v>2800</v>
      </c>
      <c r="K36" s="46" t="s">
        <v>1626</v>
      </c>
      <c r="L36" s="49">
        <v>7200</v>
      </c>
      <c r="M36" s="50">
        <v>6728.9719626168217</v>
      </c>
      <c r="N36" s="46" t="s">
        <v>1617</v>
      </c>
      <c r="O36" s="44" t="s">
        <v>1490</v>
      </c>
    </row>
    <row r="37" spans="1:15">
      <c r="A37" s="202" t="s">
        <v>145</v>
      </c>
      <c r="B37" s="203"/>
      <c r="C37" s="44" t="s">
        <v>374</v>
      </c>
      <c r="D37" s="44" t="s">
        <v>375</v>
      </c>
      <c r="E37" s="67"/>
      <c r="F37" s="186" t="s">
        <v>1627</v>
      </c>
      <c r="G37" s="187" t="s">
        <v>1628</v>
      </c>
      <c r="H37" s="187" t="s">
        <v>1629</v>
      </c>
      <c r="I37" s="47" t="s">
        <v>379</v>
      </c>
      <c r="J37" s="68">
        <v>5000</v>
      </c>
      <c r="K37" s="46" t="s">
        <v>1630</v>
      </c>
      <c r="L37" s="49">
        <v>8000</v>
      </c>
      <c r="M37" s="50">
        <v>7476.6355140186915</v>
      </c>
      <c r="N37" s="46" t="s">
        <v>1631</v>
      </c>
      <c r="O37" s="44" t="s">
        <v>1490</v>
      </c>
    </row>
    <row r="38" spans="1:15">
      <c r="A38" s="202" t="s">
        <v>145</v>
      </c>
      <c r="B38" s="203"/>
      <c r="C38" s="44" t="s">
        <v>374</v>
      </c>
      <c r="D38" s="44" t="s">
        <v>375</v>
      </c>
      <c r="E38" s="67"/>
      <c r="F38" s="186" t="s">
        <v>1627</v>
      </c>
      <c r="G38" s="187" t="s">
        <v>1632</v>
      </c>
      <c r="H38" s="187" t="s">
        <v>1633</v>
      </c>
      <c r="I38" s="51" t="s">
        <v>394</v>
      </c>
      <c r="J38" s="68">
        <v>7000</v>
      </c>
      <c r="K38" s="46" t="s">
        <v>1634</v>
      </c>
      <c r="L38" s="49">
        <v>15710</v>
      </c>
      <c r="M38" s="50">
        <v>14682.242990654206</v>
      </c>
      <c r="N38" s="46" t="s">
        <v>1631</v>
      </c>
      <c r="O38" s="44" t="s">
        <v>1490</v>
      </c>
    </row>
    <row r="39" spans="1:15">
      <c r="A39" s="202" t="s">
        <v>145</v>
      </c>
      <c r="B39" s="203"/>
      <c r="C39" s="44" t="s">
        <v>374</v>
      </c>
      <c r="D39" s="44" t="s">
        <v>375</v>
      </c>
      <c r="E39" s="67"/>
      <c r="F39" s="186" t="s">
        <v>1627</v>
      </c>
      <c r="G39" s="187" t="s">
        <v>1635</v>
      </c>
      <c r="H39" s="187" t="s">
        <v>1636</v>
      </c>
      <c r="I39" s="52" t="s">
        <v>398</v>
      </c>
      <c r="J39" s="68">
        <v>7000</v>
      </c>
      <c r="K39" s="46" t="s">
        <v>1637</v>
      </c>
      <c r="L39" s="49">
        <v>15710</v>
      </c>
      <c r="M39" s="50">
        <v>14682.242990654206</v>
      </c>
      <c r="N39" s="46" t="s">
        <v>1631</v>
      </c>
      <c r="O39" s="44" t="s">
        <v>1490</v>
      </c>
    </row>
    <row r="40" spans="1:15">
      <c r="A40" s="202" t="s">
        <v>145</v>
      </c>
      <c r="B40" s="203"/>
      <c r="C40" s="44" t="s">
        <v>374</v>
      </c>
      <c r="D40" s="44" t="s">
        <v>375</v>
      </c>
      <c r="E40" s="67"/>
      <c r="F40" s="186" t="s">
        <v>1627</v>
      </c>
      <c r="G40" s="187" t="s">
        <v>1638</v>
      </c>
      <c r="H40" s="187" t="s">
        <v>1639</v>
      </c>
      <c r="I40" s="53" t="s">
        <v>402</v>
      </c>
      <c r="J40" s="68">
        <v>7000</v>
      </c>
      <c r="K40" s="46" t="s">
        <v>1640</v>
      </c>
      <c r="L40" s="49">
        <v>15710</v>
      </c>
      <c r="M40" s="50">
        <v>14682.242990654206</v>
      </c>
      <c r="N40" s="46" t="s">
        <v>1631</v>
      </c>
      <c r="O40" s="44" t="s">
        <v>1490</v>
      </c>
    </row>
    <row r="41" spans="1:15">
      <c r="A41" s="44" t="s">
        <v>373</v>
      </c>
      <c r="B41" s="45"/>
      <c r="C41" s="44" t="s">
        <v>374</v>
      </c>
      <c r="D41" s="44" t="s">
        <v>375</v>
      </c>
      <c r="E41" s="67"/>
      <c r="F41" s="65" t="s">
        <v>1641</v>
      </c>
      <c r="G41" s="48" t="s">
        <v>1642</v>
      </c>
      <c r="H41" s="48" t="s">
        <v>1643</v>
      </c>
      <c r="I41" s="47" t="s">
        <v>379</v>
      </c>
      <c r="J41" s="68">
        <v>2500</v>
      </c>
      <c r="K41" s="46" t="s">
        <v>1644</v>
      </c>
      <c r="L41" s="49">
        <v>5080</v>
      </c>
      <c r="M41" s="50">
        <v>4747.663551401869</v>
      </c>
      <c r="N41" s="46" t="s">
        <v>1645</v>
      </c>
      <c r="O41" s="44" t="s">
        <v>1490</v>
      </c>
    </row>
    <row r="42" spans="1:15">
      <c r="A42" s="44" t="s">
        <v>373</v>
      </c>
      <c r="B42" s="45"/>
      <c r="C42" s="44" t="s">
        <v>374</v>
      </c>
      <c r="D42" s="44" t="s">
        <v>375</v>
      </c>
      <c r="E42" s="67"/>
      <c r="F42" s="65" t="s">
        <v>1646</v>
      </c>
      <c r="G42" s="48" t="s">
        <v>1647</v>
      </c>
      <c r="H42" s="48" t="s">
        <v>1648</v>
      </c>
      <c r="I42" s="47" t="s">
        <v>379</v>
      </c>
      <c r="J42" s="68">
        <v>12000</v>
      </c>
      <c r="K42" s="46" t="s">
        <v>1649</v>
      </c>
      <c r="L42" s="49">
        <v>10280</v>
      </c>
      <c r="M42" s="50">
        <v>9607.4766355140182</v>
      </c>
      <c r="N42" s="46" t="s">
        <v>1650</v>
      </c>
      <c r="O42" s="44" t="s">
        <v>1490</v>
      </c>
    </row>
    <row r="43" spans="1:15">
      <c r="A43" s="44" t="s">
        <v>373</v>
      </c>
      <c r="B43" s="45"/>
      <c r="C43" s="44" t="s">
        <v>374</v>
      </c>
      <c r="D43" s="44" t="s">
        <v>375</v>
      </c>
      <c r="E43" s="67"/>
      <c r="F43" s="65" t="s">
        <v>1651</v>
      </c>
      <c r="G43" s="48" t="s">
        <v>1652</v>
      </c>
      <c r="H43" s="48" t="s">
        <v>1653</v>
      </c>
      <c r="I43" s="47" t="s">
        <v>379</v>
      </c>
      <c r="J43" s="68">
        <v>3000</v>
      </c>
      <c r="K43" s="46" t="s">
        <v>1654</v>
      </c>
      <c r="L43" s="49">
        <v>4960</v>
      </c>
      <c r="M43" s="50">
        <v>4635.5140186915887</v>
      </c>
      <c r="N43" s="46" t="s">
        <v>1655</v>
      </c>
      <c r="O43" s="44" t="s">
        <v>1490</v>
      </c>
    </row>
    <row r="44" spans="1:15">
      <c r="A44" s="44" t="s">
        <v>373</v>
      </c>
      <c r="B44" s="45"/>
      <c r="C44" s="44" t="s">
        <v>374</v>
      </c>
      <c r="D44" s="44" t="s">
        <v>375</v>
      </c>
      <c r="E44" s="67"/>
      <c r="F44" s="65" t="s">
        <v>1656</v>
      </c>
      <c r="G44" s="48" t="s">
        <v>1657</v>
      </c>
      <c r="H44" s="48" t="s">
        <v>1658</v>
      </c>
      <c r="I44" s="47" t="s">
        <v>379</v>
      </c>
      <c r="J44" s="68">
        <v>2300</v>
      </c>
      <c r="K44" s="46" t="s">
        <v>1659</v>
      </c>
      <c r="L44" s="49">
        <v>4470</v>
      </c>
      <c r="M44" s="50">
        <v>4177.5700934579436</v>
      </c>
      <c r="N44" s="46" t="s">
        <v>1660</v>
      </c>
      <c r="O44" s="44" t="s">
        <v>1490</v>
      </c>
    </row>
    <row r="45" spans="1:15">
      <c r="A45" s="202" t="s">
        <v>145</v>
      </c>
      <c r="B45" s="203"/>
      <c r="C45" s="44" t="s">
        <v>374</v>
      </c>
      <c r="D45" s="44" t="s">
        <v>375</v>
      </c>
      <c r="E45" s="67"/>
      <c r="F45" s="186" t="s">
        <v>1656</v>
      </c>
      <c r="G45" s="187" t="s">
        <v>1661</v>
      </c>
      <c r="H45" s="187" t="s">
        <v>1662</v>
      </c>
      <c r="I45" s="47" t="s">
        <v>379</v>
      </c>
      <c r="J45" s="68">
        <v>6500</v>
      </c>
      <c r="K45" s="46" t="s">
        <v>1659</v>
      </c>
      <c r="L45" s="49">
        <v>9630</v>
      </c>
      <c r="M45" s="50">
        <v>9000</v>
      </c>
      <c r="N45" s="46" t="s">
        <v>1663</v>
      </c>
      <c r="O45" s="44" t="s">
        <v>1490</v>
      </c>
    </row>
    <row r="46" spans="1:15">
      <c r="A46" s="44" t="s">
        <v>373</v>
      </c>
      <c r="B46" s="45"/>
      <c r="C46" s="44" t="s">
        <v>374</v>
      </c>
      <c r="D46" s="44" t="s">
        <v>375</v>
      </c>
      <c r="E46" s="67"/>
      <c r="F46" s="65" t="s">
        <v>1664</v>
      </c>
      <c r="G46" s="69" t="s">
        <v>1665</v>
      </c>
      <c r="H46" s="69" t="s">
        <v>1666</v>
      </c>
      <c r="I46" s="47" t="s">
        <v>379</v>
      </c>
      <c r="J46" s="70">
        <v>6000</v>
      </c>
      <c r="K46" s="46" t="s">
        <v>1667</v>
      </c>
      <c r="L46" s="49">
        <v>7370</v>
      </c>
      <c r="M46" s="50">
        <v>6887.8504672897188</v>
      </c>
      <c r="N46" s="46" t="s">
        <v>1668</v>
      </c>
      <c r="O46" s="44" t="s">
        <v>1490</v>
      </c>
    </row>
    <row r="47" spans="1:15">
      <c r="A47" s="44" t="s">
        <v>373</v>
      </c>
      <c r="B47" s="45"/>
      <c r="C47" s="44" t="s">
        <v>374</v>
      </c>
      <c r="D47" s="44" t="s">
        <v>375</v>
      </c>
      <c r="E47" s="67"/>
      <c r="F47" s="65" t="s">
        <v>1669</v>
      </c>
      <c r="G47" s="48" t="s">
        <v>1670</v>
      </c>
      <c r="H47" s="48" t="s">
        <v>1671</v>
      </c>
      <c r="I47" s="47" t="s">
        <v>379</v>
      </c>
      <c r="J47" s="68" t="s">
        <v>1672</v>
      </c>
      <c r="K47" s="46" t="s">
        <v>1673</v>
      </c>
      <c r="L47" s="49">
        <v>11450</v>
      </c>
      <c r="M47" s="50">
        <v>10700.934579439252</v>
      </c>
      <c r="N47" s="46" t="s">
        <v>1668</v>
      </c>
      <c r="O47" s="44" t="s">
        <v>1490</v>
      </c>
    </row>
    <row r="48" spans="1:15">
      <c r="A48" s="48" t="s">
        <v>475</v>
      </c>
      <c r="B48" s="44" t="s">
        <v>476</v>
      </c>
      <c r="C48" s="44" t="s">
        <v>374</v>
      </c>
      <c r="D48" s="44" t="s">
        <v>375</v>
      </c>
      <c r="E48" s="67"/>
      <c r="F48" s="65" t="s">
        <v>1674</v>
      </c>
      <c r="G48" s="48" t="s">
        <v>1675</v>
      </c>
      <c r="H48" s="48" t="s">
        <v>1676</v>
      </c>
      <c r="I48" s="47" t="s">
        <v>379</v>
      </c>
      <c r="J48" s="68">
        <v>8500</v>
      </c>
      <c r="K48" s="46" t="s">
        <v>1677</v>
      </c>
      <c r="L48" s="49">
        <v>8020</v>
      </c>
      <c r="M48" s="50">
        <v>7495.3271028037379</v>
      </c>
      <c r="N48" s="46" t="s">
        <v>1678</v>
      </c>
      <c r="O48" s="44" t="s">
        <v>1490</v>
      </c>
    </row>
    <row r="49" spans="1:15">
      <c r="A49" s="48" t="s">
        <v>475</v>
      </c>
      <c r="B49" s="44" t="s">
        <v>476</v>
      </c>
      <c r="C49" s="44" t="s">
        <v>374</v>
      </c>
      <c r="D49" s="44" t="s">
        <v>375</v>
      </c>
      <c r="E49" s="67"/>
      <c r="F49" s="65" t="s">
        <v>1679</v>
      </c>
      <c r="G49" s="48" t="s">
        <v>1680</v>
      </c>
      <c r="H49" s="48" t="s">
        <v>1681</v>
      </c>
      <c r="I49" s="51" t="s">
        <v>394</v>
      </c>
      <c r="J49" s="68">
        <v>11000</v>
      </c>
      <c r="K49" s="46" t="s">
        <v>1682</v>
      </c>
      <c r="L49" s="49">
        <v>14530</v>
      </c>
      <c r="M49" s="50">
        <v>13579.439252336448</v>
      </c>
      <c r="N49" s="46" t="s">
        <v>1683</v>
      </c>
      <c r="O49" s="44" t="s">
        <v>1490</v>
      </c>
    </row>
    <row r="50" spans="1:15">
      <c r="A50" s="48" t="s">
        <v>475</v>
      </c>
      <c r="B50" s="44" t="s">
        <v>476</v>
      </c>
      <c r="C50" s="44" t="s">
        <v>374</v>
      </c>
      <c r="D50" s="44" t="s">
        <v>375</v>
      </c>
      <c r="E50" s="67"/>
      <c r="F50" s="65" t="s">
        <v>1679</v>
      </c>
      <c r="G50" s="48" t="s">
        <v>1684</v>
      </c>
      <c r="H50" s="48" t="s">
        <v>1685</v>
      </c>
      <c r="I50" s="52" t="s">
        <v>398</v>
      </c>
      <c r="J50" s="68">
        <v>11000</v>
      </c>
      <c r="K50" s="46" t="s">
        <v>1686</v>
      </c>
      <c r="L50" s="49">
        <v>14530</v>
      </c>
      <c r="M50" s="50">
        <v>13579.439252336448</v>
      </c>
      <c r="N50" s="46" t="s">
        <v>1683</v>
      </c>
      <c r="O50" s="44" t="s">
        <v>1490</v>
      </c>
    </row>
    <row r="51" spans="1:15">
      <c r="A51" s="48" t="s">
        <v>475</v>
      </c>
      <c r="B51" s="44" t="s">
        <v>476</v>
      </c>
      <c r="C51" s="44" t="s">
        <v>374</v>
      </c>
      <c r="D51" s="44" t="s">
        <v>375</v>
      </c>
      <c r="E51" s="67"/>
      <c r="F51" s="65" t="s">
        <v>1679</v>
      </c>
      <c r="G51" s="48" t="s">
        <v>1687</v>
      </c>
      <c r="H51" s="48" t="s">
        <v>1688</v>
      </c>
      <c r="I51" s="53" t="s">
        <v>402</v>
      </c>
      <c r="J51" s="68">
        <v>11000</v>
      </c>
      <c r="K51" s="46" t="s">
        <v>1689</v>
      </c>
      <c r="L51" s="49">
        <v>14530</v>
      </c>
      <c r="M51" s="50">
        <v>13579.439252336448</v>
      </c>
      <c r="N51" s="46" t="s">
        <v>1683</v>
      </c>
      <c r="O51" s="44" t="s">
        <v>1490</v>
      </c>
    </row>
    <row r="52" spans="1:15">
      <c r="A52" s="44" t="s">
        <v>373</v>
      </c>
      <c r="B52" s="45"/>
      <c r="C52" s="44" t="s">
        <v>374</v>
      </c>
      <c r="D52" s="44" t="s">
        <v>375</v>
      </c>
      <c r="E52" s="67"/>
      <c r="F52" s="65" t="s">
        <v>264</v>
      </c>
      <c r="G52" s="48" t="s">
        <v>1690</v>
      </c>
      <c r="H52" s="48" t="s">
        <v>1691</v>
      </c>
      <c r="I52" s="47" t="s">
        <v>379</v>
      </c>
      <c r="J52" s="68">
        <v>7000</v>
      </c>
      <c r="K52" s="46" t="s">
        <v>1692</v>
      </c>
      <c r="L52" s="49">
        <v>7630</v>
      </c>
      <c r="M52" s="50">
        <v>7130.8411214953267</v>
      </c>
      <c r="N52" s="46" t="s">
        <v>1693</v>
      </c>
      <c r="O52" s="44" t="s">
        <v>1490</v>
      </c>
    </row>
    <row r="53" spans="1:15">
      <c r="A53" s="44" t="s">
        <v>373</v>
      </c>
      <c r="B53" s="45"/>
      <c r="C53" s="44" t="s">
        <v>374</v>
      </c>
      <c r="D53" s="44" t="s">
        <v>375</v>
      </c>
      <c r="E53" s="67"/>
      <c r="F53" s="65" t="s">
        <v>264</v>
      </c>
      <c r="G53" s="48" t="s">
        <v>1694</v>
      </c>
      <c r="H53" s="48" t="s">
        <v>1695</v>
      </c>
      <c r="I53" s="51" t="s">
        <v>394</v>
      </c>
      <c r="J53" s="68">
        <v>7300</v>
      </c>
      <c r="K53" s="46" t="s">
        <v>1696</v>
      </c>
      <c r="L53" s="49">
        <v>13380</v>
      </c>
      <c r="M53" s="50">
        <v>12504.67289719626</v>
      </c>
      <c r="N53" s="46" t="s">
        <v>1693</v>
      </c>
      <c r="O53" s="44" t="s">
        <v>1490</v>
      </c>
    </row>
    <row r="54" spans="1:15">
      <c r="A54" s="44" t="s">
        <v>373</v>
      </c>
      <c r="B54" s="45"/>
      <c r="C54" s="44" t="s">
        <v>374</v>
      </c>
      <c r="D54" s="44" t="s">
        <v>375</v>
      </c>
      <c r="E54" s="67"/>
      <c r="F54" s="65" t="s">
        <v>264</v>
      </c>
      <c r="G54" s="48" t="s">
        <v>1697</v>
      </c>
      <c r="H54" s="48" t="s">
        <v>1698</v>
      </c>
      <c r="I54" s="52" t="s">
        <v>398</v>
      </c>
      <c r="J54" s="68">
        <v>7300</v>
      </c>
      <c r="K54" s="46" t="s">
        <v>1699</v>
      </c>
      <c r="L54" s="49">
        <v>13380</v>
      </c>
      <c r="M54" s="50">
        <v>12504.67289719626</v>
      </c>
      <c r="N54" s="46" t="s">
        <v>1693</v>
      </c>
      <c r="O54" s="44" t="s">
        <v>1490</v>
      </c>
    </row>
    <row r="55" spans="1:15">
      <c r="A55" s="44" t="s">
        <v>373</v>
      </c>
      <c r="B55" s="45"/>
      <c r="C55" s="44" t="s">
        <v>374</v>
      </c>
      <c r="D55" s="44" t="s">
        <v>375</v>
      </c>
      <c r="E55" s="67"/>
      <c r="F55" s="65" t="s">
        <v>264</v>
      </c>
      <c r="G55" s="48" t="s">
        <v>1700</v>
      </c>
      <c r="H55" s="48" t="s">
        <v>1701</v>
      </c>
      <c r="I55" s="53" t="s">
        <v>402</v>
      </c>
      <c r="J55" s="68">
        <v>7300</v>
      </c>
      <c r="K55" s="46" t="s">
        <v>1702</v>
      </c>
      <c r="L55" s="49">
        <v>13380</v>
      </c>
      <c r="M55" s="50">
        <v>12504.67289719626</v>
      </c>
      <c r="N55" s="46" t="s">
        <v>1693</v>
      </c>
      <c r="O55" s="44" t="s">
        <v>1490</v>
      </c>
    </row>
    <row r="56" spans="1:15">
      <c r="A56" s="44" t="s">
        <v>373</v>
      </c>
      <c r="B56" s="45"/>
      <c r="C56" s="44" t="s">
        <v>374</v>
      </c>
      <c r="D56" s="44" t="s">
        <v>375</v>
      </c>
      <c r="E56" s="67"/>
      <c r="F56" s="65" t="s">
        <v>1703</v>
      </c>
      <c r="G56" s="48" t="s">
        <v>1704</v>
      </c>
      <c r="H56" s="48" t="s">
        <v>1705</v>
      </c>
      <c r="I56" s="47" t="s">
        <v>379</v>
      </c>
      <c r="J56" s="68">
        <v>13500</v>
      </c>
      <c r="K56" s="46" t="s">
        <v>1706</v>
      </c>
      <c r="L56" s="49">
        <v>12420</v>
      </c>
      <c r="M56" s="50">
        <v>11607.476635514018</v>
      </c>
      <c r="N56" s="46" t="s">
        <v>1707</v>
      </c>
      <c r="O56" s="44" t="s">
        <v>1490</v>
      </c>
    </row>
    <row r="57" spans="1:15">
      <c r="A57" s="44" t="s">
        <v>373</v>
      </c>
      <c r="B57" s="45"/>
      <c r="C57" s="44" t="s">
        <v>374</v>
      </c>
      <c r="D57" s="44" t="s">
        <v>375</v>
      </c>
      <c r="E57" s="67"/>
      <c r="F57" s="65" t="s">
        <v>1703</v>
      </c>
      <c r="G57" s="48" t="s">
        <v>1708</v>
      </c>
      <c r="H57" s="48" t="s">
        <v>1709</v>
      </c>
      <c r="I57" s="51" t="s">
        <v>394</v>
      </c>
      <c r="J57" s="68">
        <v>15000</v>
      </c>
      <c r="K57" s="46" t="s">
        <v>1710</v>
      </c>
      <c r="L57" s="49">
        <v>20210</v>
      </c>
      <c r="M57" s="50">
        <v>18887.850467289718</v>
      </c>
      <c r="N57" s="46" t="s">
        <v>1707</v>
      </c>
      <c r="O57" s="44" t="s">
        <v>1490</v>
      </c>
    </row>
    <row r="58" spans="1:15">
      <c r="A58" s="44" t="s">
        <v>373</v>
      </c>
      <c r="B58" s="45"/>
      <c r="C58" s="44" t="s">
        <v>374</v>
      </c>
      <c r="D58" s="44" t="s">
        <v>375</v>
      </c>
      <c r="E58" s="67"/>
      <c r="F58" s="65" t="s">
        <v>1703</v>
      </c>
      <c r="G58" s="48" t="s">
        <v>1711</v>
      </c>
      <c r="H58" s="48" t="s">
        <v>1712</v>
      </c>
      <c r="I58" s="52" t="s">
        <v>398</v>
      </c>
      <c r="J58" s="68">
        <v>15000</v>
      </c>
      <c r="K58" s="46" t="s">
        <v>1713</v>
      </c>
      <c r="L58" s="49">
        <v>20210</v>
      </c>
      <c r="M58" s="50">
        <v>18887.850467289718</v>
      </c>
      <c r="N58" s="46" t="s">
        <v>1707</v>
      </c>
      <c r="O58" s="44" t="s">
        <v>1490</v>
      </c>
    </row>
    <row r="59" spans="1:15">
      <c r="A59" s="44" t="s">
        <v>373</v>
      </c>
      <c r="B59" s="45"/>
      <c r="C59" s="44" t="s">
        <v>374</v>
      </c>
      <c r="D59" s="44" t="s">
        <v>375</v>
      </c>
      <c r="E59" s="67"/>
      <c r="F59" s="65" t="s">
        <v>1703</v>
      </c>
      <c r="G59" s="48" t="s">
        <v>1714</v>
      </c>
      <c r="H59" s="48" t="s">
        <v>1715</v>
      </c>
      <c r="I59" s="53" t="s">
        <v>402</v>
      </c>
      <c r="J59" s="68">
        <v>15000</v>
      </c>
      <c r="K59" s="46" t="s">
        <v>1716</v>
      </c>
      <c r="L59" s="49">
        <v>20210</v>
      </c>
      <c r="M59" s="50">
        <v>18887.850467289718</v>
      </c>
      <c r="N59" s="46" t="s">
        <v>1707</v>
      </c>
      <c r="O59" s="44" t="s">
        <v>1490</v>
      </c>
    </row>
    <row r="60" spans="1:15">
      <c r="A60" s="44" t="s">
        <v>373</v>
      </c>
      <c r="B60" s="45"/>
      <c r="C60" s="44" t="s">
        <v>374</v>
      </c>
      <c r="D60" s="44" t="s">
        <v>375</v>
      </c>
      <c r="E60" s="67"/>
      <c r="F60" s="65" t="s">
        <v>1717</v>
      </c>
      <c r="G60" s="48" t="s">
        <v>1718</v>
      </c>
      <c r="H60" s="48" t="s">
        <v>1719</v>
      </c>
      <c r="I60" s="47" t="s">
        <v>379</v>
      </c>
      <c r="J60" s="68">
        <v>10000</v>
      </c>
      <c r="K60" s="46" t="s">
        <v>1720</v>
      </c>
      <c r="L60" s="49">
        <v>8680</v>
      </c>
      <c r="M60" s="50">
        <v>8112.1495327102803</v>
      </c>
      <c r="N60" s="46" t="s">
        <v>1721</v>
      </c>
      <c r="O60" s="44" t="s">
        <v>1490</v>
      </c>
    </row>
    <row r="61" spans="1:15">
      <c r="A61" s="44" t="s">
        <v>373</v>
      </c>
      <c r="B61" s="45"/>
      <c r="C61" s="44" t="s">
        <v>374</v>
      </c>
      <c r="D61" s="44" t="s">
        <v>375</v>
      </c>
      <c r="E61" s="67"/>
      <c r="F61" s="65" t="s">
        <v>1727</v>
      </c>
      <c r="G61" s="48" t="s">
        <v>1728</v>
      </c>
      <c r="H61" s="48" t="s">
        <v>1729</v>
      </c>
      <c r="I61" s="47" t="s">
        <v>379</v>
      </c>
      <c r="J61" s="68">
        <v>5500</v>
      </c>
      <c r="K61" s="46" t="s">
        <v>1730</v>
      </c>
      <c r="L61" s="49">
        <v>7480</v>
      </c>
      <c r="M61" s="50">
        <v>6990.6542056074759</v>
      </c>
      <c r="N61" s="46" t="s">
        <v>1731</v>
      </c>
      <c r="O61" s="44" t="s">
        <v>1490</v>
      </c>
    </row>
    <row r="62" spans="1:15">
      <c r="A62" s="44" t="s">
        <v>475</v>
      </c>
      <c r="B62" s="45"/>
      <c r="C62" s="44" t="s">
        <v>374</v>
      </c>
      <c r="D62" s="44" t="s">
        <v>375</v>
      </c>
      <c r="E62" s="67"/>
      <c r="F62" s="65" t="s">
        <v>1732</v>
      </c>
      <c r="G62" s="48" t="s">
        <v>1733</v>
      </c>
      <c r="H62" s="48" t="s">
        <v>1734</v>
      </c>
      <c r="I62" s="47" t="s">
        <v>379</v>
      </c>
      <c r="J62" s="68">
        <v>11000</v>
      </c>
      <c r="K62" s="46" t="s">
        <v>1735</v>
      </c>
      <c r="L62" s="49">
        <v>10060</v>
      </c>
      <c r="M62" s="50">
        <v>9401.8691588785041</v>
      </c>
      <c r="N62" s="46" t="s">
        <v>1731</v>
      </c>
      <c r="O62" s="44" t="s">
        <v>1490</v>
      </c>
    </row>
    <row r="63" spans="1:15">
      <c r="A63" s="44" t="s">
        <v>373</v>
      </c>
      <c r="B63" s="45"/>
      <c r="C63" s="44" t="s">
        <v>374</v>
      </c>
      <c r="D63" s="44" t="s">
        <v>375</v>
      </c>
      <c r="E63" s="67"/>
      <c r="F63" s="65" t="s">
        <v>1727</v>
      </c>
      <c r="G63" s="48" t="s">
        <v>1736</v>
      </c>
      <c r="H63" s="48" t="s">
        <v>1737</v>
      </c>
      <c r="I63" s="51" t="s">
        <v>394</v>
      </c>
      <c r="J63" s="68">
        <v>6000</v>
      </c>
      <c r="K63" s="46" t="s">
        <v>1738</v>
      </c>
      <c r="L63" s="49">
        <v>11140</v>
      </c>
      <c r="M63" s="50">
        <v>10411.214953271028</v>
      </c>
      <c r="N63" s="46" t="s">
        <v>1731</v>
      </c>
      <c r="O63" s="44" t="s">
        <v>1490</v>
      </c>
    </row>
    <row r="64" spans="1:15">
      <c r="A64" s="44" t="s">
        <v>373</v>
      </c>
      <c r="B64" s="45"/>
      <c r="C64" s="44" t="s">
        <v>374</v>
      </c>
      <c r="D64" s="44" t="s">
        <v>375</v>
      </c>
      <c r="E64" s="67"/>
      <c r="F64" s="65" t="s">
        <v>1727</v>
      </c>
      <c r="G64" s="48" t="s">
        <v>1739</v>
      </c>
      <c r="H64" s="48" t="s">
        <v>1740</v>
      </c>
      <c r="I64" s="52" t="s">
        <v>398</v>
      </c>
      <c r="J64" s="68">
        <v>6000</v>
      </c>
      <c r="K64" s="46" t="s">
        <v>1741</v>
      </c>
      <c r="L64" s="49">
        <v>11140</v>
      </c>
      <c r="M64" s="50">
        <v>10411.214953271028</v>
      </c>
      <c r="N64" s="46" t="s">
        <v>1731</v>
      </c>
      <c r="O64" s="44" t="s">
        <v>1490</v>
      </c>
    </row>
    <row r="65" spans="1:15">
      <c r="A65" s="44" t="s">
        <v>373</v>
      </c>
      <c r="B65" s="45"/>
      <c r="C65" s="44" t="s">
        <v>374</v>
      </c>
      <c r="D65" s="44" t="s">
        <v>375</v>
      </c>
      <c r="E65" s="67"/>
      <c r="F65" s="65" t="s">
        <v>1727</v>
      </c>
      <c r="G65" s="48" t="s">
        <v>1742</v>
      </c>
      <c r="H65" s="48" t="s">
        <v>1743</v>
      </c>
      <c r="I65" s="53" t="s">
        <v>402</v>
      </c>
      <c r="J65" s="68">
        <v>6000</v>
      </c>
      <c r="K65" s="46" t="s">
        <v>1744</v>
      </c>
      <c r="L65" s="49">
        <v>11140</v>
      </c>
      <c r="M65" s="50">
        <v>10411.214953271028</v>
      </c>
      <c r="N65" s="46" t="s">
        <v>1731</v>
      </c>
      <c r="O65" s="44" t="s">
        <v>1490</v>
      </c>
    </row>
    <row r="66" spans="1:15">
      <c r="A66" s="44" t="s">
        <v>373</v>
      </c>
      <c r="B66" s="45"/>
      <c r="C66" s="44" t="s">
        <v>374</v>
      </c>
      <c r="D66" s="44" t="s">
        <v>375</v>
      </c>
      <c r="E66" s="67"/>
      <c r="F66" s="65" t="s">
        <v>1745</v>
      </c>
      <c r="G66" s="48" t="s">
        <v>1746</v>
      </c>
      <c r="H66" s="48" t="s">
        <v>1747</v>
      </c>
      <c r="I66" s="47" t="s">
        <v>379</v>
      </c>
      <c r="J66" s="68">
        <v>2200</v>
      </c>
      <c r="K66" s="46" t="s">
        <v>1748</v>
      </c>
      <c r="L66" s="49">
        <v>4220</v>
      </c>
      <c r="M66" s="50">
        <v>3943.9252336448594</v>
      </c>
      <c r="N66" s="46" t="s">
        <v>1749</v>
      </c>
      <c r="O66" s="44" t="s">
        <v>1490</v>
      </c>
    </row>
    <row r="67" spans="1:15">
      <c r="A67" s="56" t="s">
        <v>145</v>
      </c>
      <c r="B67" s="45"/>
      <c r="C67" s="44" t="s">
        <v>374</v>
      </c>
      <c r="D67" s="44" t="s">
        <v>375</v>
      </c>
      <c r="E67" s="67"/>
      <c r="F67" s="186" t="s">
        <v>1750</v>
      </c>
      <c r="G67" s="187" t="s">
        <v>1751</v>
      </c>
      <c r="H67" s="187" t="s">
        <v>1752</v>
      </c>
      <c r="I67" s="47" t="s">
        <v>379</v>
      </c>
      <c r="J67" s="68">
        <v>4000</v>
      </c>
      <c r="K67" s="46" t="s">
        <v>1753</v>
      </c>
      <c r="L67" s="49">
        <v>6100</v>
      </c>
      <c r="M67" s="50">
        <v>5700.934579439252</v>
      </c>
      <c r="N67" s="46" t="s">
        <v>1749</v>
      </c>
      <c r="O67" s="44" t="s">
        <v>1490</v>
      </c>
    </row>
    <row r="68" spans="1:15">
      <c r="A68" s="44" t="s">
        <v>373</v>
      </c>
      <c r="B68" s="45"/>
      <c r="C68" s="44" t="s">
        <v>374</v>
      </c>
      <c r="D68" s="44" t="s">
        <v>375</v>
      </c>
      <c r="E68" s="67"/>
      <c r="F68" s="65" t="s">
        <v>1745</v>
      </c>
      <c r="G68" s="48" t="s">
        <v>1754</v>
      </c>
      <c r="H68" s="48" t="s">
        <v>1755</v>
      </c>
      <c r="I68" s="51" t="s">
        <v>394</v>
      </c>
      <c r="J68" s="68">
        <v>2600</v>
      </c>
      <c r="K68" s="46" t="s">
        <v>1756</v>
      </c>
      <c r="L68" s="49">
        <v>6020</v>
      </c>
      <c r="M68" s="50">
        <v>5626.1682242990655</v>
      </c>
      <c r="N68" s="46" t="s">
        <v>1749</v>
      </c>
      <c r="O68" s="44" t="s">
        <v>1490</v>
      </c>
    </row>
    <row r="69" spans="1:15">
      <c r="A69" s="44" t="s">
        <v>373</v>
      </c>
      <c r="B69" s="45"/>
      <c r="C69" s="44" t="s">
        <v>374</v>
      </c>
      <c r="D69" s="44" t="s">
        <v>375</v>
      </c>
      <c r="E69" s="67"/>
      <c r="F69" s="65" t="s">
        <v>1745</v>
      </c>
      <c r="G69" s="48" t="s">
        <v>1757</v>
      </c>
      <c r="H69" s="48" t="s">
        <v>1758</v>
      </c>
      <c r="I69" s="52" t="s">
        <v>398</v>
      </c>
      <c r="J69" s="68">
        <v>2600</v>
      </c>
      <c r="K69" s="46" t="s">
        <v>1759</v>
      </c>
      <c r="L69" s="49">
        <v>6020</v>
      </c>
      <c r="M69" s="50">
        <v>5626.1682242990655</v>
      </c>
      <c r="N69" s="46" t="s">
        <v>1749</v>
      </c>
      <c r="O69" s="44" t="s">
        <v>1490</v>
      </c>
    </row>
    <row r="70" spans="1:15">
      <c r="A70" s="44" t="s">
        <v>373</v>
      </c>
      <c r="B70" s="45"/>
      <c r="C70" s="44" t="s">
        <v>374</v>
      </c>
      <c r="D70" s="44" t="s">
        <v>375</v>
      </c>
      <c r="E70" s="67"/>
      <c r="F70" s="65" t="s">
        <v>1745</v>
      </c>
      <c r="G70" s="48" t="s">
        <v>1760</v>
      </c>
      <c r="H70" s="48" t="s">
        <v>1761</v>
      </c>
      <c r="I70" s="53" t="s">
        <v>402</v>
      </c>
      <c r="J70" s="68">
        <v>2600</v>
      </c>
      <c r="K70" s="46" t="s">
        <v>1762</v>
      </c>
      <c r="L70" s="49">
        <v>6020</v>
      </c>
      <c r="M70" s="50">
        <v>5626.1682242990655</v>
      </c>
      <c r="N70" s="46" t="s">
        <v>1749</v>
      </c>
      <c r="O70" s="44" t="s">
        <v>1490</v>
      </c>
    </row>
    <row r="71" spans="1:15">
      <c r="A71" s="44" t="s">
        <v>373</v>
      </c>
      <c r="B71" s="45"/>
      <c r="C71" s="44" t="s">
        <v>374</v>
      </c>
      <c r="D71" s="44" t="s">
        <v>375</v>
      </c>
      <c r="E71" s="67"/>
      <c r="F71" s="65" t="s">
        <v>1763</v>
      </c>
      <c r="G71" s="48" t="s">
        <v>1764</v>
      </c>
      <c r="H71" s="48" t="s">
        <v>1765</v>
      </c>
      <c r="I71" s="47" t="s">
        <v>379</v>
      </c>
      <c r="J71" s="68">
        <v>2700</v>
      </c>
      <c r="K71" s="46" t="s">
        <v>1766</v>
      </c>
      <c r="L71" s="49">
        <v>5170</v>
      </c>
      <c r="M71" s="50">
        <v>4831.7757009345787</v>
      </c>
      <c r="N71" s="46" t="s">
        <v>1767</v>
      </c>
      <c r="O71" s="44" t="s">
        <v>1490</v>
      </c>
    </row>
    <row r="72" spans="1:15">
      <c r="A72" s="44" t="s">
        <v>373</v>
      </c>
      <c r="B72" s="45"/>
      <c r="C72" s="44" t="s">
        <v>374</v>
      </c>
      <c r="D72" s="44" t="s">
        <v>375</v>
      </c>
      <c r="E72" s="67"/>
      <c r="F72" s="65" t="s">
        <v>1768</v>
      </c>
      <c r="G72" s="48" t="s">
        <v>1769</v>
      </c>
      <c r="H72" s="48" t="s">
        <v>1770</v>
      </c>
      <c r="I72" s="47" t="s">
        <v>379</v>
      </c>
      <c r="J72" s="68">
        <v>6900</v>
      </c>
      <c r="K72" s="46" t="s">
        <v>1771</v>
      </c>
      <c r="L72" s="49">
        <v>8900</v>
      </c>
      <c r="M72" s="50">
        <v>8317.7570093457944</v>
      </c>
      <c r="N72" s="46" t="s">
        <v>1767</v>
      </c>
      <c r="O72" s="44" t="s">
        <v>1490</v>
      </c>
    </row>
    <row r="73" spans="1:15">
      <c r="A73" s="44" t="s">
        <v>373</v>
      </c>
      <c r="B73" s="45"/>
      <c r="C73" s="44" t="s">
        <v>374</v>
      </c>
      <c r="D73" s="44" t="s">
        <v>375</v>
      </c>
      <c r="E73" s="67"/>
      <c r="F73" s="65" t="s">
        <v>1772</v>
      </c>
      <c r="G73" s="48" t="s">
        <v>1773</v>
      </c>
      <c r="H73" s="48" t="s">
        <v>1774</v>
      </c>
      <c r="I73" s="47" t="s">
        <v>379</v>
      </c>
      <c r="J73" s="68">
        <v>10500</v>
      </c>
      <c r="K73" s="46" t="s">
        <v>1775</v>
      </c>
      <c r="L73" s="49">
        <v>8600</v>
      </c>
      <c r="M73" s="50">
        <v>8037.3831775700928</v>
      </c>
      <c r="N73" s="46" t="s">
        <v>1776</v>
      </c>
      <c r="O73" s="44" t="s">
        <v>1490</v>
      </c>
    </row>
    <row r="74" spans="1:15">
      <c r="A74" s="44" t="s">
        <v>475</v>
      </c>
      <c r="B74" s="44" t="s">
        <v>476</v>
      </c>
      <c r="C74" s="44" t="s">
        <v>374</v>
      </c>
      <c r="D74" s="44" t="s">
        <v>375</v>
      </c>
      <c r="E74" s="67"/>
      <c r="F74" s="65" t="s">
        <v>1777</v>
      </c>
      <c r="G74" s="48" t="s">
        <v>1778</v>
      </c>
      <c r="H74" s="48" t="s">
        <v>1779</v>
      </c>
      <c r="I74" s="47" t="s">
        <v>379</v>
      </c>
      <c r="J74" s="68">
        <v>25000</v>
      </c>
      <c r="K74" s="46" t="s">
        <v>1780</v>
      </c>
      <c r="L74" s="49">
        <v>14220</v>
      </c>
      <c r="M74" s="50">
        <v>13289.719626168224</v>
      </c>
      <c r="N74" s="46" t="s">
        <v>1781</v>
      </c>
      <c r="O74" s="44" t="s">
        <v>1490</v>
      </c>
    </row>
    <row r="75" spans="1:15">
      <c r="A75" s="44" t="s">
        <v>475</v>
      </c>
      <c r="B75" s="44" t="s">
        <v>476</v>
      </c>
      <c r="C75" s="44" t="s">
        <v>374</v>
      </c>
      <c r="D75" s="44" t="s">
        <v>375</v>
      </c>
      <c r="E75" s="67"/>
      <c r="F75" s="65" t="s">
        <v>1782</v>
      </c>
      <c r="G75" s="48" t="s">
        <v>1783</v>
      </c>
      <c r="H75" s="48" t="s">
        <v>1784</v>
      </c>
      <c r="I75" s="47" t="s">
        <v>379</v>
      </c>
      <c r="J75" s="68">
        <v>10000</v>
      </c>
      <c r="K75" s="46" t="s">
        <v>1785</v>
      </c>
      <c r="L75" s="49">
        <v>10180</v>
      </c>
      <c r="M75" s="50">
        <v>9514.0186915887843</v>
      </c>
      <c r="N75" s="46" t="s">
        <v>1786</v>
      </c>
      <c r="O75" s="44" t="s">
        <v>1490</v>
      </c>
    </row>
    <row r="76" spans="1:15">
      <c r="A76" s="44" t="s">
        <v>475</v>
      </c>
      <c r="B76" s="44" t="s">
        <v>476</v>
      </c>
      <c r="C76" s="44" t="s">
        <v>374</v>
      </c>
      <c r="D76" s="44" t="s">
        <v>375</v>
      </c>
      <c r="E76" s="67"/>
      <c r="F76" s="65" t="s">
        <v>1787</v>
      </c>
      <c r="G76" s="48" t="s">
        <v>1788</v>
      </c>
      <c r="H76" s="48" t="s">
        <v>1789</v>
      </c>
      <c r="I76" s="47" t="s">
        <v>379</v>
      </c>
      <c r="J76" s="68">
        <v>17500</v>
      </c>
      <c r="K76" s="46" t="s">
        <v>1790</v>
      </c>
      <c r="L76" s="49">
        <v>11220</v>
      </c>
      <c r="M76" s="50">
        <v>10485.981308411214</v>
      </c>
      <c r="N76" s="46" t="s">
        <v>1786</v>
      </c>
      <c r="O76" s="44" t="s">
        <v>1490</v>
      </c>
    </row>
    <row r="77" spans="1:15">
      <c r="A77" s="44" t="s">
        <v>475</v>
      </c>
      <c r="B77" s="44" t="s">
        <v>476</v>
      </c>
      <c r="C77" s="44" t="s">
        <v>374</v>
      </c>
      <c r="D77" s="44" t="s">
        <v>375</v>
      </c>
      <c r="E77" s="67"/>
      <c r="F77" s="65" t="s">
        <v>1791</v>
      </c>
      <c r="G77" s="48" t="s">
        <v>1792</v>
      </c>
      <c r="H77" s="48" t="s">
        <v>1793</v>
      </c>
      <c r="I77" s="47" t="s">
        <v>379</v>
      </c>
      <c r="J77" s="68">
        <v>29500</v>
      </c>
      <c r="K77" s="46" t="s">
        <v>1794</v>
      </c>
      <c r="L77" s="49">
        <v>5330</v>
      </c>
      <c r="M77" s="50">
        <v>4981.3084112149527</v>
      </c>
      <c r="N77" s="46" t="s">
        <v>1795</v>
      </c>
      <c r="O77" s="44" t="s">
        <v>1490</v>
      </c>
    </row>
    <row r="78" spans="1:15">
      <c r="A78" s="44" t="s">
        <v>475</v>
      </c>
      <c r="B78" s="44" t="s">
        <v>476</v>
      </c>
      <c r="C78" s="44" t="s">
        <v>374</v>
      </c>
      <c r="D78" s="44" t="s">
        <v>375</v>
      </c>
      <c r="E78" s="67"/>
      <c r="F78" s="65" t="s">
        <v>1791</v>
      </c>
      <c r="G78" s="48" t="s">
        <v>1796</v>
      </c>
      <c r="H78" s="48" t="s">
        <v>1797</v>
      </c>
      <c r="I78" s="51" t="s">
        <v>394</v>
      </c>
      <c r="J78" s="68">
        <v>32000</v>
      </c>
      <c r="K78" s="46" t="s">
        <v>1798</v>
      </c>
      <c r="L78" s="49">
        <v>23710</v>
      </c>
      <c r="M78" s="50">
        <v>22158.878504672895</v>
      </c>
      <c r="N78" s="46" t="s">
        <v>1795</v>
      </c>
      <c r="O78" s="44" t="s">
        <v>1490</v>
      </c>
    </row>
    <row r="79" spans="1:15">
      <c r="A79" s="44" t="s">
        <v>475</v>
      </c>
      <c r="B79" s="44" t="s">
        <v>476</v>
      </c>
      <c r="C79" s="44" t="s">
        <v>374</v>
      </c>
      <c r="D79" s="44" t="s">
        <v>375</v>
      </c>
      <c r="E79" s="67"/>
      <c r="F79" s="65" t="s">
        <v>1791</v>
      </c>
      <c r="G79" s="48" t="s">
        <v>1799</v>
      </c>
      <c r="H79" s="48" t="s">
        <v>1800</v>
      </c>
      <c r="I79" s="52" t="s">
        <v>398</v>
      </c>
      <c r="J79" s="68">
        <v>32000</v>
      </c>
      <c r="K79" s="46" t="s">
        <v>1801</v>
      </c>
      <c r="L79" s="49">
        <v>23710</v>
      </c>
      <c r="M79" s="50">
        <v>22158.878504672895</v>
      </c>
      <c r="N79" s="46" t="s">
        <v>1795</v>
      </c>
      <c r="O79" s="44" t="s">
        <v>1490</v>
      </c>
    </row>
    <row r="80" spans="1:15">
      <c r="A80" s="44" t="s">
        <v>475</v>
      </c>
      <c r="B80" s="44" t="s">
        <v>476</v>
      </c>
      <c r="C80" s="44" t="s">
        <v>374</v>
      </c>
      <c r="D80" s="44" t="s">
        <v>375</v>
      </c>
      <c r="E80" s="67"/>
      <c r="F80" s="65" t="s">
        <v>1791</v>
      </c>
      <c r="G80" s="48" t="s">
        <v>1802</v>
      </c>
      <c r="H80" s="48" t="s">
        <v>1803</v>
      </c>
      <c r="I80" s="53" t="s">
        <v>402</v>
      </c>
      <c r="J80" s="68">
        <v>32000</v>
      </c>
      <c r="K80" s="46" t="s">
        <v>1804</v>
      </c>
      <c r="L80" s="49">
        <v>23710</v>
      </c>
      <c r="M80" s="50">
        <v>22158.878504672895</v>
      </c>
      <c r="N80" s="46" t="s">
        <v>1795</v>
      </c>
      <c r="O80" s="44" t="s">
        <v>1490</v>
      </c>
    </row>
    <row r="81" spans="1:15">
      <c r="A81" s="44" t="s">
        <v>475</v>
      </c>
      <c r="B81" s="44" t="s">
        <v>476</v>
      </c>
      <c r="C81" s="44" t="s">
        <v>374</v>
      </c>
      <c r="D81" s="44" t="s">
        <v>375</v>
      </c>
      <c r="E81" s="67"/>
      <c r="F81" s="65" t="s">
        <v>1805</v>
      </c>
      <c r="G81" s="48" t="s">
        <v>1806</v>
      </c>
      <c r="H81" s="48" t="s">
        <v>1807</v>
      </c>
      <c r="I81" s="47" t="s">
        <v>379</v>
      </c>
      <c r="J81" s="68">
        <v>29000</v>
      </c>
      <c r="K81" s="46" t="s">
        <v>1808</v>
      </c>
      <c r="L81" s="49">
        <v>15620</v>
      </c>
      <c r="M81" s="50">
        <v>14598.130841121494</v>
      </c>
      <c r="N81" s="46" t="s">
        <v>1809</v>
      </c>
      <c r="O81" s="44" t="s">
        <v>1490</v>
      </c>
    </row>
    <row r="82" spans="1:15">
      <c r="A82" s="44" t="s">
        <v>475</v>
      </c>
      <c r="B82" s="44" t="s">
        <v>476</v>
      </c>
      <c r="C82" s="44" t="s">
        <v>374</v>
      </c>
      <c r="D82" s="44" t="s">
        <v>375</v>
      </c>
      <c r="E82" s="67"/>
      <c r="F82" s="65" t="s">
        <v>1805</v>
      </c>
      <c r="G82" s="48" t="s">
        <v>1810</v>
      </c>
      <c r="H82" s="48" t="s">
        <v>1811</v>
      </c>
      <c r="I82" s="51" t="s">
        <v>394</v>
      </c>
      <c r="J82" s="68">
        <v>31500</v>
      </c>
      <c r="K82" s="46" t="s">
        <v>1812</v>
      </c>
      <c r="L82" s="49">
        <v>25640</v>
      </c>
      <c r="M82" s="50">
        <v>23962.616822429904</v>
      </c>
      <c r="N82" s="46" t="s">
        <v>1809</v>
      </c>
      <c r="O82" s="44" t="s">
        <v>1490</v>
      </c>
    </row>
    <row r="83" spans="1:15">
      <c r="A83" s="44" t="s">
        <v>475</v>
      </c>
      <c r="B83" s="44" t="s">
        <v>476</v>
      </c>
      <c r="C83" s="44" t="s">
        <v>374</v>
      </c>
      <c r="D83" s="44" t="s">
        <v>375</v>
      </c>
      <c r="E83" s="67"/>
      <c r="F83" s="65" t="s">
        <v>1805</v>
      </c>
      <c r="G83" s="48" t="s">
        <v>1813</v>
      </c>
      <c r="H83" s="48" t="s">
        <v>1814</v>
      </c>
      <c r="I83" s="52" t="s">
        <v>398</v>
      </c>
      <c r="J83" s="68">
        <v>31500</v>
      </c>
      <c r="K83" s="46" t="s">
        <v>1815</v>
      </c>
      <c r="L83" s="49">
        <v>25640</v>
      </c>
      <c r="M83" s="50">
        <v>23962.616822429904</v>
      </c>
      <c r="N83" s="46" t="s">
        <v>1809</v>
      </c>
      <c r="O83" s="44" t="s">
        <v>1490</v>
      </c>
    </row>
    <row r="84" spans="1:15" ht="12.5" customHeight="1">
      <c r="A84" s="44" t="s">
        <v>475</v>
      </c>
      <c r="B84" s="44" t="s">
        <v>476</v>
      </c>
      <c r="C84" s="44" t="s">
        <v>374</v>
      </c>
      <c r="D84" s="44" t="s">
        <v>375</v>
      </c>
      <c r="E84" s="67"/>
      <c r="F84" s="65" t="s">
        <v>1805</v>
      </c>
      <c r="G84" s="48" t="s">
        <v>1816</v>
      </c>
      <c r="H84" s="48" t="s">
        <v>1817</v>
      </c>
      <c r="I84" s="53" t="s">
        <v>402</v>
      </c>
      <c r="J84" s="68">
        <v>31500</v>
      </c>
      <c r="K84" s="46" t="s">
        <v>1818</v>
      </c>
      <c r="L84" s="49">
        <v>25640</v>
      </c>
      <c r="M84" s="50">
        <v>23962.616822429904</v>
      </c>
      <c r="N84" s="46" t="s">
        <v>1809</v>
      </c>
      <c r="O84" s="44" t="s">
        <v>1490</v>
      </c>
    </row>
    <row r="85" spans="1:15">
      <c r="A85" s="44" t="s">
        <v>475</v>
      </c>
      <c r="B85" s="44" t="s">
        <v>476</v>
      </c>
      <c r="C85" s="44" t="s">
        <v>374</v>
      </c>
      <c r="D85" s="44" t="s">
        <v>375</v>
      </c>
      <c r="E85" s="67"/>
      <c r="F85" s="65" t="s">
        <v>1835</v>
      </c>
      <c r="G85" s="48" t="s">
        <v>1836</v>
      </c>
      <c r="H85" s="48" t="s">
        <v>248</v>
      </c>
      <c r="I85" s="47" t="s">
        <v>379</v>
      </c>
      <c r="J85" s="68">
        <v>34500</v>
      </c>
      <c r="K85" s="46" t="s">
        <v>1837</v>
      </c>
      <c r="L85" s="49">
        <v>14500</v>
      </c>
      <c r="M85" s="50">
        <v>13551.401869158877</v>
      </c>
      <c r="N85" s="46" t="s">
        <v>1838</v>
      </c>
      <c r="O85" s="44" t="s">
        <v>1490</v>
      </c>
    </row>
    <row r="86" spans="1:15" s="71" customFormat="1">
      <c r="A86" s="44" t="s">
        <v>373</v>
      </c>
      <c r="B86" s="45"/>
      <c r="C86" s="44" t="s">
        <v>374</v>
      </c>
      <c r="D86" s="44" t="s">
        <v>375</v>
      </c>
      <c r="E86" s="67"/>
      <c r="F86" s="65" t="s">
        <v>1850</v>
      </c>
      <c r="G86" s="48" t="s">
        <v>1851</v>
      </c>
      <c r="H86" s="48" t="s">
        <v>1852</v>
      </c>
      <c r="I86" s="47" t="s">
        <v>379</v>
      </c>
      <c r="J86" s="68">
        <v>6000</v>
      </c>
      <c r="K86" s="46" t="s">
        <v>1853</v>
      </c>
      <c r="L86" s="49">
        <v>7750</v>
      </c>
      <c r="M86" s="50">
        <v>7242.9906542056069</v>
      </c>
      <c r="N86" s="46" t="s">
        <v>1854</v>
      </c>
      <c r="O86" s="44" t="s">
        <v>1490</v>
      </c>
    </row>
    <row r="87" spans="1:15" s="71" customFormat="1">
      <c r="A87" s="44" t="s">
        <v>373</v>
      </c>
      <c r="B87" s="45"/>
      <c r="C87" s="44" t="s">
        <v>374</v>
      </c>
      <c r="D87" s="44" t="s">
        <v>375</v>
      </c>
      <c r="E87" s="67"/>
      <c r="F87" s="65" t="s">
        <v>1850</v>
      </c>
      <c r="G87" s="48" t="s">
        <v>1855</v>
      </c>
      <c r="H87" s="48" t="s">
        <v>1856</v>
      </c>
      <c r="I87" s="51" t="s">
        <v>394</v>
      </c>
      <c r="J87" s="68">
        <v>5000</v>
      </c>
      <c r="K87" s="46" t="s">
        <v>1857</v>
      </c>
      <c r="L87" s="49">
        <v>9720</v>
      </c>
      <c r="M87" s="50">
        <v>9084.1121495327097</v>
      </c>
      <c r="N87" s="46" t="s">
        <v>1854</v>
      </c>
      <c r="O87" s="44" t="s">
        <v>1490</v>
      </c>
    </row>
    <row r="88" spans="1:15" s="71" customFormat="1">
      <c r="A88" s="44" t="s">
        <v>373</v>
      </c>
      <c r="B88" s="45"/>
      <c r="C88" s="44" t="s">
        <v>374</v>
      </c>
      <c r="D88" s="44" t="s">
        <v>375</v>
      </c>
      <c r="E88" s="67"/>
      <c r="F88" s="65" t="s">
        <v>1850</v>
      </c>
      <c r="G88" s="48" t="s">
        <v>1858</v>
      </c>
      <c r="H88" s="48" t="s">
        <v>1859</v>
      </c>
      <c r="I88" s="52" t="s">
        <v>398</v>
      </c>
      <c r="J88" s="68">
        <v>5000</v>
      </c>
      <c r="K88" s="46" t="s">
        <v>1860</v>
      </c>
      <c r="L88" s="49">
        <v>9720</v>
      </c>
      <c r="M88" s="50">
        <v>9084.1121495327097</v>
      </c>
      <c r="N88" s="46" t="s">
        <v>1854</v>
      </c>
      <c r="O88" s="44" t="s">
        <v>1490</v>
      </c>
    </row>
    <row r="89" spans="1:15" s="71" customFormat="1">
      <c r="A89" s="44" t="s">
        <v>373</v>
      </c>
      <c r="B89" s="45"/>
      <c r="C89" s="44" t="s">
        <v>374</v>
      </c>
      <c r="D89" s="44" t="s">
        <v>375</v>
      </c>
      <c r="E89" s="67"/>
      <c r="F89" s="65" t="s">
        <v>1850</v>
      </c>
      <c r="G89" s="48" t="s">
        <v>1861</v>
      </c>
      <c r="H89" s="48" t="s">
        <v>1862</v>
      </c>
      <c r="I89" s="53" t="s">
        <v>402</v>
      </c>
      <c r="J89" s="68">
        <v>5000</v>
      </c>
      <c r="K89" s="46" t="s">
        <v>1863</v>
      </c>
      <c r="L89" s="49">
        <v>9720</v>
      </c>
      <c r="M89" s="50">
        <v>9084.1121495327097</v>
      </c>
      <c r="N89" s="46" t="s">
        <v>1854</v>
      </c>
      <c r="O89" s="44" t="s">
        <v>1490</v>
      </c>
    </row>
    <row r="90" spans="1:15" s="71" customFormat="1">
      <c r="A90" s="44" t="s">
        <v>373</v>
      </c>
      <c r="B90" s="45"/>
      <c r="C90" s="44" t="s">
        <v>374</v>
      </c>
      <c r="D90" s="44" t="s">
        <v>375</v>
      </c>
      <c r="E90" s="67"/>
      <c r="F90" s="65" t="s">
        <v>1864</v>
      </c>
      <c r="G90" s="48" t="s">
        <v>1865</v>
      </c>
      <c r="H90" s="48" t="s">
        <v>1866</v>
      </c>
      <c r="I90" s="47" t="s">
        <v>379</v>
      </c>
      <c r="J90" s="68">
        <v>12500</v>
      </c>
      <c r="K90" s="46" t="s">
        <v>1867</v>
      </c>
      <c r="L90" s="49">
        <v>10830</v>
      </c>
      <c r="M90" s="50">
        <v>10121.495327102803</v>
      </c>
      <c r="N90" s="46" t="s">
        <v>1854</v>
      </c>
      <c r="O90" s="44" t="s">
        <v>1490</v>
      </c>
    </row>
    <row r="91" spans="1:15">
      <c r="A91" s="44" t="s">
        <v>475</v>
      </c>
      <c r="B91" s="44" t="s">
        <v>476</v>
      </c>
      <c r="C91" s="44" t="s">
        <v>374</v>
      </c>
      <c r="D91" s="44" t="s">
        <v>375</v>
      </c>
      <c r="E91" s="67"/>
      <c r="F91" s="65" t="s">
        <v>1864</v>
      </c>
      <c r="G91" s="48" t="s">
        <v>1868</v>
      </c>
      <c r="H91" s="48" t="s">
        <v>1869</v>
      </c>
      <c r="I91" s="51" t="s">
        <v>394</v>
      </c>
      <c r="J91" s="68">
        <v>9500</v>
      </c>
      <c r="K91" s="46" t="s">
        <v>1870</v>
      </c>
      <c r="L91" s="49">
        <v>14990</v>
      </c>
      <c r="M91" s="50">
        <v>14009.345794392522</v>
      </c>
      <c r="N91" s="46" t="s">
        <v>1854</v>
      </c>
      <c r="O91" s="44" t="s">
        <v>1490</v>
      </c>
    </row>
    <row r="92" spans="1:15">
      <c r="A92" s="44" t="s">
        <v>475</v>
      </c>
      <c r="B92" s="44" t="s">
        <v>476</v>
      </c>
      <c r="C92" s="44" t="s">
        <v>374</v>
      </c>
      <c r="D92" s="44" t="s">
        <v>375</v>
      </c>
      <c r="E92" s="67"/>
      <c r="F92" s="65" t="s">
        <v>1864</v>
      </c>
      <c r="G92" s="48" t="s">
        <v>1871</v>
      </c>
      <c r="H92" s="48" t="s">
        <v>1872</v>
      </c>
      <c r="I92" s="52" t="s">
        <v>398</v>
      </c>
      <c r="J92" s="68">
        <v>9500</v>
      </c>
      <c r="K92" s="46" t="s">
        <v>1873</v>
      </c>
      <c r="L92" s="49">
        <v>14990</v>
      </c>
      <c r="M92" s="50">
        <v>14009.345794392522</v>
      </c>
      <c r="N92" s="46" t="s">
        <v>1854</v>
      </c>
      <c r="O92" s="44" t="s">
        <v>1490</v>
      </c>
    </row>
    <row r="93" spans="1:15">
      <c r="A93" s="44" t="s">
        <v>475</v>
      </c>
      <c r="B93" s="44" t="s">
        <v>476</v>
      </c>
      <c r="C93" s="44" t="s">
        <v>374</v>
      </c>
      <c r="D93" s="44" t="s">
        <v>375</v>
      </c>
      <c r="E93" s="67"/>
      <c r="F93" s="65" t="s">
        <v>1864</v>
      </c>
      <c r="G93" s="48" t="s">
        <v>1874</v>
      </c>
      <c r="H93" s="48" t="s">
        <v>1875</v>
      </c>
      <c r="I93" s="53" t="s">
        <v>402</v>
      </c>
      <c r="J93" s="68">
        <v>9500</v>
      </c>
      <c r="K93" s="46" t="s">
        <v>1876</v>
      </c>
      <c r="L93" s="49">
        <v>14990</v>
      </c>
      <c r="M93" s="50">
        <v>14009.345794392522</v>
      </c>
      <c r="N93" s="46" t="s">
        <v>1854</v>
      </c>
      <c r="O93" s="44" t="s">
        <v>1490</v>
      </c>
    </row>
    <row r="94" spans="1:15">
      <c r="A94" s="44" t="s">
        <v>373</v>
      </c>
      <c r="B94" s="44" t="s">
        <v>476</v>
      </c>
      <c r="C94" s="44" t="s">
        <v>374</v>
      </c>
      <c r="D94" s="44" t="s">
        <v>447</v>
      </c>
      <c r="E94" s="67"/>
      <c r="F94" s="65" t="s">
        <v>1877</v>
      </c>
      <c r="G94" s="48" t="s">
        <v>1878</v>
      </c>
      <c r="H94" s="48" t="s">
        <v>1879</v>
      </c>
      <c r="I94" s="47" t="s">
        <v>379</v>
      </c>
      <c r="J94" s="68">
        <v>30000</v>
      </c>
      <c r="K94" s="46" t="s">
        <v>1880</v>
      </c>
      <c r="L94" s="49">
        <v>4630</v>
      </c>
      <c r="M94" s="50">
        <v>4327.1028037383176</v>
      </c>
      <c r="N94" s="46" t="s">
        <v>1881</v>
      </c>
      <c r="O94" s="44" t="s">
        <v>1490</v>
      </c>
    </row>
    <row r="95" spans="1:15">
      <c r="A95" s="44" t="s">
        <v>475</v>
      </c>
      <c r="B95" s="44" t="s">
        <v>476</v>
      </c>
      <c r="C95" s="44" t="s">
        <v>374</v>
      </c>
      <c r="D95" s="44" t="s">
        <v>447</v>
      </c>
      <c r="E95" s="67"/>
      <c r="F95" s="65" t="s">
        <v>1877</v>
      </c>
      <c r="G95" s="48" t="s">
        <v>1882</v>
      </c>
      <c r="H95" s="48" t="s">
        <v>1883</v>
      </c>
      <c r="I95" s="51" t="s">
        <v>394</v>
      </c>
      <c r="J95" s="68">
        <v>30000</v>
      </c>
      <c r="K95" s="46" t="s">
        <v>1884</v>
      </c>
      <c r="L95" s="49">
        <v>12800</v>
      </c>
      <c r="M95" s="50">
        <v>11962.616822429905</v>
      </c>
      <c r="N95" s="46" t="s">
        <v>1881</v>
      </c>
      <c r="O95" s="44" t="s">
        <v>1490</v>
      </c>
    </row>
    <row r="96" spans="1:15">
      <c r="A96" s="44" t="s">
        <v>475</v>
      </c>
      <c r="B96" s="44" t="s">
        <v>476</v>
      </c>
      <c r="C96" s="44" t="s">
        <v>374</v>
      </c>
      <c r="D96" s="44" t="s">
        <v>447</v>
      </c>
      <c r="E96" s="67"/>
      <c r="F96" s="65" t="s">
        <v>1877</v>
      </c>
      <c r="G96" s="48" t="s">
        <v>1885</v>
      </c>
      <c r="H96" s="48" t="s">
        <v>1886</v>
      </c>
      <c r="I96" s="52" t="s">
        <v>398</v>
      </c>
      <c r="J96" s="68">
        <v>30000</v>
      </c>
      <c r="K96" s="46" t="s">
        <v>1887</v>
      </c>
      <c r="L96" s="49">
        <v>12800</v>
      </c>
      <c r="M96" s="50">
        <v>11962.616822429905</v>
      </c>
      <c r="N96" s="46" t="s">
        <v>1881</v>
      </c>
      <c r="O96" s="44" t="s">
        <v>1490</v>
      </c>
    </row>
    <row r="97" spans="1:15">
      <c r="A97" s="44" t="s">
        <v>475</v>
      </c>
      <c r="B97" s="44" t="s">
        <v>476</v>
      </c>
      <c r="C97" s="44" t="s">
        <v>374</v>
      </c>
      <c r="D97" s="44" t="s">
        <v>447</v>
      </c>
      <c r="E97" s="67"/>
      <c r="F97" s="65" t="s">
        <v>1877</v>
      </c>
      <c r="G97" s="48" t="s">
        <v>1888</v>
      </c>
      <c r="H97" s="48" t="s">
        <v>1889</v>
      </c>
      <c r="I97" s="53" t="s">
        <v>402</v>
      </c>
      <c r="J97" s="68">
        <v>30000</v>
      </c>
      <c r="K97" s="46" t="s">
        <v>1890</v>
      </c>
      <c r="L97" s="49">
        <v>12800</v>
      </c>
      <c r="M97" s="50">
        <v>11962.616822429905</v>
      </c>
      <c r="N97" s="46" t="s">
        <v>1881</v>
      </c>
      <c r="O97" s="44" t="s">
        <v>1490</v>
      </c>
    </row>
    <row r="98" spans="1:15">
      <c r="A98" s="44" t="s">
        <v>475</v>
      </c>
      <c r="B98" s="44" t="s">
        <v>476</v>
      </c>
      <c r="C98" s="44" t="s">
        <v>374</v>
      </c>
      <c r="D98" s="44" t="s">
        <v>375</v>
      </c>
      <c r="E98" s="67"/>
      <c r="F98" s="65" t="s">
        <v>1891</v>
      </c>
      <c r="G98" s="48" t="s">
        <v>1892</v>
      </c>
      <c r="H98" s="48" t="s">
        <v>1893</v>
      </c>
      <c r="J98" s="68">
        <v>2400</v>
      </c>
      <c r="K98" s="46" t="s">
        <v>1894</v>
      </c>
      <c r="L98" s="49">
        <v>4610</v>
      </c>
      <c r="M98" s="50">
        <v>4308.4112149532712</v>
      </c>
      <c r="N98" s="46" t="s">
        <v>1895</v>
      </c>
      <c r="O98" s="44" t="s">
        <v>1490</v>
      </c>
    </row>
    <row r="99" spans="1:15">
      <c r="A99" s="44" t="s">
        <v>475</v>
      </c>
      <c r="B99" s="44" t="s">
        <v>476</v>
      </c>
      <c r="C99" s="44" t="s">
        <v>374</v>
      </c>
      <c r="D99" s="44" t="s">
        <v>375</v>
      </c>
      <c r="E99" s="67"/>
      <c r="F99" s="65" t="s">
        <v>1891</v>
      </c>
      <c r="G99" s="48" t="s">
        <v>1900</v>
      </c>
      <c r="H99" s="48" t="s">
        <v>1901</v>
      </c>
      <c r="I99" s="51" t="s">
        <v>394</v>
      </c>
      <c r="J99" s="68">
        <v>2700</v>
      </c>
      <c r="K99" s="46" t="s">
        <v>1902</v>
      </c>
      <c r="L99" s="49">
        <v>6170</v>
      </c>
      <c r="M99" s="50">
        <v>5766.3551401869154</v>
      </c>
      <c r="N99" s="46" t="s">
        <v>1895</v>
      </c>
      <c r="O99" s="44" t="s">
        <v>1490</v>
      </c>
    </row>
    <row r="100" spans="1:15">
      <c r="A100" s="44" t="s">
        <v>475</v>
      </c>
      <c r="B100" s="44" t="s">
        <v>476</v>
      </c>
      <c r="C100" s="44" t="s">
        <v>374</v>
      </c>
      <c r="D100" s="44" t="s">
        <v>375</v>
      </c>
      <c r="E100" s="67"/>
      <c r="F100" s="65" t="s">
        <v>1891</v>
      </c>
      <c r="G100" s="48" t="s">
        <v>1903</v>
      </c>
      <c r="H100" s="48" t="s">
        <v>1904</v>
      </c>
      <c r="I100" s="52" t="s">
        <v>398</v>
      </c>
      <c r="J100" s="68">
        <v>2700</v>
      </c>
      <c r="K100" s="46" t="s">
        <v>1905</v>
      </c>
      <c r="L100" s="49">
        <v>6170</v>
      </c>
      <c r="M100" s="50">
        <v>5766.3551401869154</v>
      </c>
      <c r="N100" s="46" t="s">
        <v>1895</v>
      </c>
      <c r="O100" s="44" t="s">
        <v>1490</v>
      </c>
    </row>
    <row r="101" spans="1:15">
      <c r="A101" s="44" t="s">
        <v>475</v>
      </c>
      <c r="B101" s="44" t="s">
        <v>476</v>
      </c>
      <c r="C101" s="44" t="s">
        <v>374</v>
      </c>
      <c r="D101" s="44" t="s">
        <v>375</v>
      </c>
      <c r="E101" s="67"/>
      <c r="F101" s="65" t="s">
        <v>1891</v>
      </c>
      <c r="G101" s="48" t="s">
        <v>1906</v>
      </c>
      <c r="H101" s="48" t="s">
        <v>1907</v>
      </c>
      <c r="I101" s="53" t="s">
        <v>402</v>
      </c>
      <c r="J101" s="68">
        <v>2700</v>
      </c>
      <c r="K101" s="46" t="s">
        <v>1908</v>
      </c>
      <c r="L101" s="49">
        <v>6170</v>
      </c>
      <c r="M101" s="50">
        <v>5766.3551401869154</v>
      </c>
      <c r="N101" s="46" t="s">
        <v>1895</v>
      </c>
      <c r="O101" s="44" t="s">
        <v>1490</v>
      </c>
    </row>
    <row r="102" spans="1:15">
      <c r="A102" s="44" t="s">
        <v>373</v>
      </c>
      <c r="B102" s="45"/>
      <c r="C102" s="44" t="s">
        <v>374</v>
      </c>
      <c r="D102" s="44" t="s">
        <v>375</v>
      </c>
      <c r="E102" s="67"/>
      <c r="F102" s="65" t="s">
        <v>1909</v>
      </c>
      <c r="G102" s="48" t="s">
        <v>1910</v>
      </c>
      <c r="H102" s="48" t="s">
        <v>246</v>
      </c>
      <c r="I102" s="47" t="s">
        <v>379</v>
      </c>
      <c r="J102" s="68">
        <v>12000</v>
      </c>
      <c r="K102" s="46" t="s">
        <v>1911</v>
      </c>
      <c r="L102" s="49">
        <v>9410</v>
      </c>
      <c r="M102" s="50">
        <v>8794.3925233644859</v>
      </c>
      <c r="N102" s="46" t="s">
        <v>1912</v>
      </c>
      <c r="O102" s="44" t="s">
        <v>1490</v>
      </c>
    </row>
    <row r="103" spans="1:15">
      <c r="A103" s="44" t="s">
        <v>475</v>
      </c>
      <c r="B103" s="44" t="s">
        <v>476</v>
      </c>
      <c r="C103" s="44" t="s">
        <v>374</v>
      </c>
      <c r="D103" s="44" t="s">
        <v>375</v>
      </c>
      <c r="E103" s="67"/>
      <c r="F103" s="65" t="s">
        <v>1913</v>
      </c>
      <c r="G103" s="48" t="s">
        <v>1914</v>
      </c>
      <c r="H103" s="48" t="s">
        <v>1915</v>
      </c>
      <c r="I103" s="47" t="s">
        <v>379</v>
      </c>
      <c r="J103" s="68">
        <v>13500</v>
      </c>
      <c r="K103" s="46" t="s">
        <v>1916</v>
      </c>
      <c r="L103" s="49">
        <v>8640</v>
      </c>
      <c r="M103" s="50">
        <v>8074.7663551401865</v>
      </c>
      <c r="N103" s="46" t="s">
        <v>1917</v>
      </c>
      <c r="O103" s="44" t="s">
        <v>1490</v>
      </c>
    </row>
    <row r="104" spans="1:15">
      <c r="A104" s="44" t="s">
        <v>475</v>
      </c>
      <c r="B104" s="44" t="s">
        <v>476</v>
      </c>
      <c r="C104" s="44" t="s">
        <v>374</v>
      </c>
      <c r="D104" s="44" t="s">
        <v>375</v>
      </c>
      <c r="E104" s="67"/>
      <c r="F104" s="65" t="s">
        <v>1913</v>
      </c>
      <c r="G104" s="48" t="s">
        <v>1918</v>
      </c>
      <c r="H104" s="48" t="s">
        <v>1919</v>
      </c>
      <c r="I104" s="51" t="s">
        <v>394</v>
      </c>
      <c r="J104" s="68">
        <v>16000</v>
      </c>
      <c r="K104" s="46" t="s">
        <v>1920</v>
      </c>
      <c r="L104" s="49">
        <v>21770</v>
      </c>
      <c r="M104" s="50">
        <v>20345.794392523363</v>
      </c>
      <c r="N104" s="46" t="s">
        <v>1917</v>
      </c>
      <c r="O104" s="44" t="s">
        <v>1490</v>
      </c>
    </row>
    <row r="105" spans="1:15">
      <c r="A105" s="44" t="s">
        <v>475</v>
      </c>
      <c r="B105" s="44" t="s">
        <v>476</v>
      </c>
      <c r="C105" s="44" t="s">
        <v>374</v>
      </c>
      <c r="D105" s="44" t="s">
        <v>375</v>
      </c>
      <c r="E105" s="67"/>
      <c r="F105" s="65" t="s">
        <v>1913</v>
      </c>
      <c r="G105" s="48" t="s">
        <v>1921</v>
      </c>
      <c r="H105" s="48" t="s">
        <v>1922</v>
      </c>
      <c r="I105" s="52" t="s">
        <v>398</v>
      </c>
      <c r="J105" s="68">
        <v>16000</v>
      </c>
      <c r="K105" s="46" t="s">
        <v>1923</v>
      </c>
      <c r="L105" s="49">
        <v>21770</v>
      </c>
      <c r="M105" s="50">
        <v>20345.794392523363</v>
      </c>
      <c r="N105" s="46" t="s">
        <v>1917</v>
      </c>
      <c r="O105" s="44" t="s">
        <v>1490</v>
      </c>
    </row>
    <row r="106" spans="1:15">
      <c r="A106" s="44" t="s">
        <v>475</v>
      </c>
      <c r="B106" s="44" t="s">
        <v>476</v>
      </c>
      <c r="C106" s="44" t="s">
        <v>374</v>
      </c>
      <c r="D106" s="44" t="s">
        <v>375</v>
      </c>
      <c r="E106" s="67"/>
      <c r="F106" s="65" t="s">
        <v>1913</v>
      </c>
      <c r="G106" s="48" t="s">
        <v>1924</v>
      </c>
      <c r="H106" s="48" t="s">
        <v>1925</v>
      </c>
      <c r="I106" s="53" t="s">
        <v>402</v>
      </c>
      <c r="J106" s="68">
        <v>16000</v>
      </c>
      <c r="K106" s="46" t="s">
        <v>1926</v>
      </c>
      <c r="L106" s="49">
        <v>21770</v>
      </c>
      <c r="M106" s="50">
        <v>20345.794392523363</v>
      </c>
      <c r="N106" s="46" t="s">
        <v>1917</v>
      </c>
      <c r="O106" s="44" t="s">
        <v>1490</v>
      </c>
    </row>
    <row r="107" spans="1:15">
      <c r="A107" s="44" t="s">
        <v>373</v>
      </c>
      <c r="B107" s="45"/>
      <c r="C107" s="44" t="s">
        <v>374</v>
      </c>
      <c r="D107" s="44" t="s">
        <v>375</v>
      </c>
      <c r="E107" s="67"/>
      <c r="F107" s="65" t="s">
        <v>1927</v>
      </c>
      <c r="G107" s="48" t="s">
        <v>1928</v>
      </c>
      <c r="H107" s="48" t="s">
        <v>1929</v>
      </c>
      <c r="I107" s="47" t="s">
        <v>379</v>
      </c>
      <c r="J107" s="68">
        <v>3100</v>
      </c>
      <c r="K107" s="46" t="s">
        <v>1930</v>
      </c>
      <c r="L107" s="49">
        <v>5790</v>
      </c>
      <c r="M107" s="50">
        <v>5411.2149532710273</v>
      </c>
      <c r="N107" s="46" t="s">
        <v>1931</v>
      </c>
      <c r="O107" s="44" t="s">
        <v>1490</v>
      </c>
    </row>
    <row r="108" spans="1:15">
      <c r="A108" s="44" t="s">
        <v>373</v>
      </c>
      <c r="B108" s="45"/>
      <c r="C108" s="44" t="s">
        <v>374</v>
      </c>
      <c r="D108" s="44" t="s">
        <v>375</v>
      </c>
      <c r="E108" s="67"/>
      <c r="F108" s="65" t="s">
        <v>1932</v>
      </c>
      <c r="G108" s="48" t="s">
        <v>1933</v>
      </c>
      <c r="H108" s="48" t="s">
        <v>1934</v>
      </c>
      <c r="I108" s="47" t="s">
        <v>379</v>
      </c>
      <c r="J108" s="68">
        <v>9000</v>
      </c>
      <c r="K108" s="46" t="s">
        <v>1935</v>
      </c>
      <c r="L108" s="49">
        <v>9910</v>
      </c>
      <c r="M108" s="50">
        <v>9261.6822429906533</v>
      </c>
      <c r="N108" s="46" t="s">
        <v>1931</v>
      </c>
      <c r="O108" s="44" t="s">
        <v>1490</v>
      </c>
    </row>
    <row r="109" spans="1:15">
      <c r="A109" s="44" t="s">
        <v>373</v>
      </c>
      <c r="B109" s="45"/>
      <c r="C109" s="44" t="s">
        <v>374</v>
      </c>
      <c r="D109" s="44" t="s">
        <v>375</v>
      </c>
      <c r="E109" s="67"/>
      <c r="F109" s="65" t="s">
        <v>1936</v>
      </c>
      <c r="G109" s="48" t="s">
        <v>1937</v>
      </c>
      <c r="H109" s="48" t="s">
        <v>1938</v>
      </c>
      <c r="I109" s="47" t="s">
        <v>379</v>
      </c>
      <c r="J109" s="68">
        <v>9000</v>
      </c>
      <c r="K109" s="46" t="s">
        <v>1939</v>
      </c>
      <c r="L109" s="49">
        <v>10830</v>
      </c>
      <c r="M109" s="50">
        <v>10121.495327102803</v>
      </c>
      <c r="N109" s="46" t="s">
        <v>1940</v>
      </c>
      <c r="O109" s="44" t="s">
        <v>1490</v>
      </c>
    </row>
    <row r="110" spans="1:15">
      <c r="A110" s="44" t="s">
        <v>373</v>
      </c>
      <c r="B110" s="45"/>
      <c r="C110" s="44" t="s">
        <v>374</v>
      </c>
      <c r="D110" s="44" t="s">
        <v>375</v>
      </c>
      <c r="E110" s="67"/>
      <c r="F110" s="65" t="s">
        <v>1941</v>
      </c>
      <c r="G110" s="48" t="s">
        <v>1942</v>
      </c>
      <c r="H110" s="48" t="s">
        <v>1943</v>
      </c>
      <c r="I110" s="47" t="s">
        <v>379</v>
      </c>
      <c r="J110" s="68">
        <v>18000</v>
      </c>
      <c r="K110" s="46" t="s">
        <v>1944</v>
      </c>
      <c r="L110" s="49">
        <v>14650</v>
      </c>
      <c r="M110" s="50">
        <v>13691.588785046728</v>
      </c>
      <c r="N110" s="46" t="s">
        <v>1940</v>
      </c>
      <c r="O110" s="44" t="s">
        <v>1490</v>
      </c>
    </row>
    <row r="111" spans="1:15">
      <c r="A111" s="44" t="s">
        <v>373</v>
      </c>
      <c r="B111" s="45"/>
      <c r="C111" s="44" t="s">
        <v>374</v>
      </c>
      <c r="D111" s="44" t="s">
        <v>375</v>
      </c>
      <c r="E111" s="67"/>
      <c r="F111" s="65" t="s">
        <v>1945</v>
      </c>
      <c r="G111" s="48" t="s">
        <v>1946</v>
      </c>
      <c r="H111" s="48" t="s">
        <v>1947</v>
      </c>
      <c r="I111" s="47" t="s">
        <v>379</v>
      </c>
      <c r="J111" s="68">
        <v>2300</v>
      </c>
      <c r="K111" s="46" t="s">
        <v>1948</v>
      </c>
      <c r="L111" s="49">
        <v>4300</v>
      </c>
      <c r="M111" s="50">
        <v>4018.6915887850464</v>
      </c>
      <c r="N111" s="46" t="s">
        <v>1949</v>
      </c>
      <c r="O111" s="44" t="s">
        <v>1490</v>
      </c>
    </row>
    <row r="112" spans="1:15">
      <c r="A112" s="44" t="s">
        <v>373</v>
      </c>
      <c r="B112" s="45"/>
      <c r="C112" s="44" t="s">
        <v>374</v>
      </c>
      <c r="D112" s="44" t="s">
        <v>375</v>
      </c>
      <c r="E112" s="67"/>
      <c r="F112" s="65" t="s">
        <v>1945</v>
      </c>
      <c r="G112" s="48" t="s">
        <v>1950</v>
      </c>
      <c r="H112" s="48" t="s">
        <v>1951</v>
      </c>
      <c r="I112" s="51" t="s">
        <v>394</v>
      </c>
      <c r="J112" s="68">
        <v>2300</v>
      </c>
      <c r="K112" s="46" t="s">
        <v>1952</v>
      </c>
      <c r="L112" s="49">
        <v>5550</v>
      </c>
      <c r="M112" s="50">
        <v>5186.9158878504668</v>
      </c>
      <c r="N112" s="46" t="s">
        <v>1949</v>
      </c>
      <c r="O112" s="44" t="s">
        <v>1490</v>
      </c>
    </row>
    <row r="113" spans="1:15">
      <c r="A113" s="44" t="s">
        <v>373</v>
      </c>
      <c r="B113" s="45"/>
      <c r="C113" s="44" t="s">
        <v>374</v>
      </c>
      <c r="D113" s="44" t="s">
        <v>375</v>
      </c>
      <c r="E113" s="67"/>
      <c r="F113" s="65" t="s">
        <v>1945</v>
      </c>
      <c r="G113" s="48" t="s">
        <v>1953</v>
      </c>
      <c r="H113" s="48" t="s">
        <v>1954</v>
      </c>
      <c r="I113" s="52" t="s">
        <v>398</v>
      </c>
      <c r="J113" s="68">
        <v>2300</v>
      </c>
      <c r="K113" s="46" t="s">
        <v>1955</v>
      </c>
      <c r="L113" s="49">
        <v>5550</v>
      </c>
      <c r="M113" s="50">
        <v>5186.9158878504668</v>
      </c>
      <c r="N113" s="46" t="s">
        <v>1949</v>
      </c>
      <c r="O113" s="44" t="s">
        <v>1490</v>
      </c>
    </row>
    <row r="114" spans="1:15">
      <c r="A114" s="44" t="s">
        <v>373</v>
      </c>
      <c r="B114" s="45"/>
      <c r="C114" s="44" t="s">
        <v>374</v>
      </c>
      <c r="D114" s="44" t="s">
        <v>375</v>
      </c>
      <c r="E114" s="67"/>
      <c r="F114" s="65" t="s">
        <v>1945</v>
      </c>
      <c r="G114" s="48" t="s">
        <v>1956</v>
      </c>
      <c r="H114" s="48" t="s">
        <v>1957</v>
      </c>
      <c r="I114" s="53" t="s">
        <v>402</v>
      </c>
      <c r="J114" s="68">
        <v>2300</v>
      </c>
      <c r="K114" s="46" t="s">
        <v>1958</v>
      </c>
      <c r="L114" s="49">
        <v>5550</v>
      </c>
      <c r="M114" s="50">
        <v>5186.9158878504668</v>
      </c>
      <c r="N114" s="46" t="s">
        <v>1949</v>
      </c>
      <c r="O114" s="44" t="s">
        <v>1490</v>
      </c>
    </row>
    <row r="115" spans="1:15">
      <c r="A115" s="44" t="s">
        <v>475</v>
      </c>
      <c r="B115" s="44" t="s">
        <v>476</v>
      </c>
      <c r="C115" s="44" t="s">
        <v>374</v>
      </c>
      <c r="D115" s="44" t="s">
        <v>375</v>
      </c>
      <c r="E115" s="67"/>
      <c r="F115" s="65" t="s">
        <v>1959</v>
      </c>
      <c r="G115" s="48" t="s">
        <v>1960</v>
      </c>
      <c r="H115" s="48" t="s">
        <v>1961</v>
      </c>
      <c r="I115" s="47" t="s">
        <v>379</v>
      </c>
      <c r="J115" s="68">
        <v>6500</v>
      </c>
      <c r="K115" s="46" t="s">
        <v>1962</v>
      </c>
      <c r="L115" s="49">
        <v>7170</v>
      </c>
      <c r="M115" s="50">
        <v>6700.934579439252</v>
      </c>
      <c r="N115" s="46" t="s">
        <v>1949</v>
      </c>
      <c r="O115" s="44" t="s">
        <v>1490</v>
      </c>
    </row>
    <row r="116" spans="1:15">
      <c r="A116" s="44" t="s">
        <v>475</v>
      </c>
      <c r="B116" s="44" t="s">
        <v>476</v>
      </c>
      <c r="C116" s="44" t="s">
        <v>374</v>
      </c>
      <c r="D116" s="44" t="s">
        <v>375</v>
      </c>
      <c r="E116" s="67"/>
      <c r="F116" s="65" t="s">
        <v>1959</v>
      </c>
      <c r="G116" s="48" t="s">
        <v>1963</v>
      </c>
      <c r="H116" s="48" t="s">
        <v>1964</v>
      </c>
      <c r="I116" s="51" t="s">
        <v>394</v>
      </c>
      <c r="J116" s="68">
        <v>5000</v>
      </c>
      <c r="K116" s="46" t="s">
        <v>1965</v>
      </c>
      <c r="L116" s="49">
        <v>9600</v>
      </c>
      <c r="M116" s="50">
        <v>8971.9626168224295</v>
      </c>
      <c r="N116" s="46" t="s">
        <v>1949</v>
      </c>
      <c r="O116" s="44" t="s">
        <v>1490</v>
      </c>
    </row>
    <row r="117" spans="1:15">
      <c r="A117" s="44" t="s">
        <v>475</v>
      </c>
      <c r="B117" s="44" t="s">
        <v>476</v>
      </c>
      <c r="C117" s="44" t="s">
        <v>374</v>
      </c>
      <c r="D117" s="44" t="s">
        <v>375</v>
      </c>
      <c r="E117" s="67"/>
      <c r="F117" s="65" t="s">
        <v>1959</v>
      </c>
      <c r="G117" s="48" t="s">
        <v>1966</v>
      </c>
      <c r="H117" s="48" t="s">
        <v>1967</v>
      </c>
      <c r="I117" s="52" t="s">
        <v>398</v>
      </c>
      <c r="J117" s="68">
        <v>5000</v>
      </c>
      <c r="K117" s="46" t="s">
        <v>1968</v>
      </c>
      <c r="L117" s="49">
        <v>9600</v>
      </c>
      <c r="M117" s="50">
        <v>8971.9626168224295</v>
      </c>
      <c r="N117" s="46" t="s">
        <v>1949</v>
      </c>
      <c r="O117" s="44" t="s">
        <v>1490</v>
      </c>
    </row>
    <row r="118" spans="1:15">
      <c r="A118" s="44" t="s">
        <v>475</v>
      </c>
      <c r="B118" s="44" t="s">
        <v>476</v>
      </c>
      <c r="C118" s="44" t="s">
        <v>374</v>
      </c>
      <c r="D118" s="44" t="s">
        <v>375</v>
      </c>
      <c r="E118" s="67"/>
      <c r="F118" s="65" t="s">
        <v>1959</v>
      </c>
      <c r="G118" s="48" t="s">
        <v>1969</v>
      </c>
      <c r="H118" s="48" t="s">
        <v>1970</v>
      </c>
      <c r="I118" s="53" t="s">
        <v>402</v>
      </c>
      <c r="J118" s="68">
        <v>5000</v>
      </c>
      <c r="K118" s="46" t="s">
        <v>1971</v>
      </c>
      <c r="L118" s="49">
        <v>9600</v>
      </c>
      <c r="M118" s="50">
        <v>8971.9626168224295</v>
      </c>
      <c r="N118" s="46" t="s">
        <v>1949</v>
      </c>
      <c r="O118" s="44" t="s">
        <v>1490</v>
      </c>
    </row>
    <row r="119" spans="1:15">
      <c r="A119" s="44" t="s">
        <v>373</v>
      </c>
      <c r="B119" s="44" t="s">
        <v>476</v>
      </c>
      <c r="C119" s="44" t="s">
        <v>374</v>
      </c>
      <c r="D119" s="44" t="s">
        <v>375</v>
      </c>
      <c r="E119" s="67"/>
      <c r="F119" s="65" t="s">
        <v>1972</v>
      </c>
      <c r="G119" s="48" t="s">
        <v>1973</v>
      </c>
      <c r="H119" s="48" t="s">
        <v>1974</v>
      </c>
      <c r="I119" s="47" t="s">
        <v>379</v>
      </c>
      <c r="J119" s="68">
        <v>12500</v>
      </c>
      <c r="K119" s="46" t="s">
        <v>1975</v>
      </c>
      <c r="L119" s="49">
        <v>10110</v>
      </c>
      <c r="M119" s="50">
        <v>9448.598130841121</v>
      </c>
      <c r="N119" s="46" t="s">
        <v>1976</v>
      </c>
      <c r="O119" s="44" t="s">
        <v>1490</v>
      </c>
    </row>
    <row r="120" spans="1:15">
      <c r="A120" s="44" t="s">
        <v>373</v>
      </c>
      <c r="B120" s="44" t="s">
        <v>476</v>
      </c>
      <c r="C120" s="44" t="s">
        <v>374</v>
      </c>
      <c r="D120" s="44" t="s">
        <v>375</v>
      </c>
      <c r="E120" s="67"/>
      <c r="F120" s="65" t="s">
        <v>1972</v>
      </c>
      <c r="G120" s="48" t="s">
        <v>1977</v>
      </c>
      <c r="H120" s="48" t="s">
        <v>1978</v>
      </c>
      <c r="I120" s="51" t="s">
        <v>394</v>
      </c>
      <c r="J120" s="68">
        <v>10500</v>
      </c>
      <c r="K120" s="46" t="s">
        <v>1979</v>
      </c>
      <c r="L120" s="49">
        <v>12560</v>
      </c>
      <c r="M120" s="50">
        <v>11738.317757009345</v>
      </c>
      <c r="N120" s="46" t="s">
        <v>1976</v>
      </c>
      <c r="O120" s="44" t="s">
        <v>1490</v>
      </c>
    </row>
    <row r="121" spans="1:15">
      <c r="A121" s="44" t="s">
        <v>373</v>
      </c>
      <c r="B121" s="44" t="s">
        <v>476</v>
      </c>
      <c r="C121" s="44" t="s">
        <v>374</v>
      </c>
      <c r="D121" s="44" t="s">
        <v>375</v>
      </c>
      <c r="E121" s="67"/>
      <c r="F121" s="65" t="s">
        <v>1972</v>
      </c>
      <c r="G121" s="48" t="s">
        <v>1980</v>
      </c>
      <c r="H121" s="48" t="s">
        <v>1981</v>
      </c>
      <c r="I121" s="52" t="s">
        <v>398</v>
      </c>
      <c r="J121" s="68">
        <v>10500</v>
      </c>
      <c r="K121" s="46" t="s">
        <v>1982</v>
      </c>
      <c r="L121" s="49">
        <v>12560</v>
      </c>
      <c r="M121" s="50">
        <v>11738.317757009345</v>
      </c>
      <c r="N121" s="46" t="s">
        <v>1976</v>
      </c>
      <c r="O121" s="44" t="s">
        <v>1490</v>
      </c>
    </row>
    <row r="122" spans="1:15">
      <c r="A122" s="44" t="s">
        <v>373</v>
      </c>
      <c r="B122" s="44" t="s">
        <v>476</v>
      </c>
      <c r="C122" s="44" t="s">
        <v>374</v>
      </c>
      <c r="D122" s="44" t="s">
        <v>375</v>
      </c>
      <c r="E122" s="67"/>
      <c r="F122" s="65" t="s">
        <v>1972</v>
      </c>
      <c r="G122" s="48" t="s">
        <v>1983</v>
      </c>
      <c r="H122" s="48" t="s">
        <v>1984</v>
      </c>
      <c r="I122" s="53" t="s">
        <v>402</v>
      </c>
      <c r="J122" s="68">
        <v>10500</v>
      </c>
      <c r="K122" s="46" t="s">
        <v>1985</v>
      </c>
      <c r="L122" s="49">
        <v>12560</v>
      </c>
      <c r="M122" s="50">
        <v>11738.317757009345</v>
      </c>
      <c r="N122" s="46" t="s">
        <v>1976</v>
      </c>
      <c r="O122" s="44" t="s">
        <v>1490</v>
      </c>
    </row>
    <row r="123" spans="1:15">
      <c r="A123" s="44" t="s">
        <v>475</v>
      </c>
      <c r="B123" s="44" t="s">
        <v>476</v>
      </c>
      <c r="C123" s="44" t="s">
        <v>374</v>
      </c>
      <c r="D123" s="44" t="s">
        <v>375</v>
      </c>
      <c r="E123" s="67"/>
      <c r="F123" s="65" t="s">
        <v>1986</v>
      </c>
      <c r="G123" s="48" t="s">
        <v>1987</v>
      </c>
      <c r="H123" s="48" t="s">
        <v>1988</v>
      </c>
      <c r="I123" s="47" t="s">
        <v>379</v>
      </c>
      <c r="J123" s="68">
        <v>27000</v>
      </c>
      <c r="K123" s="46" t="s">
        <v>1989</v>
      </c>
      <c r="L123" s="49">
        <v>15750</v>
      </c>
      <c r="M123" s="50">
        <v>14719.626168224298</v>
      </c>
      <c r="N123" s="46" t="s">
        <v>1990</v>
      </c>
      <c r="O123" s="44" t="s">
        <v>1490</v>
      </c>
    </row>
    <row r="124" spans="1:15">
      <c r="A124" s="44" t="s">
        <v>475</v>
      </c>
      <c r="B124" s="44" t="s">
        <v>476</v>
      </c>
      <c r="C124" s="44" t="s">
        <v>374</v>
      </c>
      <c r="D124" s="44" t="s">
        <v>375</v>
      </c>
      <c r="E124" s="67"/>
      <c r="F124" s="65" t="s">
        <v>1986</v>
      </c>
      <c r="G124" s="48" t="s">
        <v>1991</v>
      </c>
      <c r="H124" s="48" t="s">
        <v>1992</v>
      </c>
      <c r="I124" s="51" t="s">
        <v>394</v>
      </c>
      <c r="J124" s="68">
        <v>22000</v>
      </c>
      <c r="K124" s="46" t="s">
        <v>1993</v>
      </c>
      <c r="L124" s="49">
        <v>22220</v>
      </c>
      <c r="M124" s="50">
        <v>20766.355140186915</v>
      </c>
      <c r="N124" s="46" t="s">
        <v>1990</v>
      </c>
      <c r="O124" s="44" t="s">
        <v>1490</v>
      </c>
    </row>
    <row r="125" spans="1:15">
      <c r="A125" s="44" t="s">
        <v>475</v>
      </c>
      <c r="B125" s="44" t="s">
        <v>476</v>
      </c>
      <c r="C125" s="44" t="s">
        <v>374</v>
      </c>
      <c r="D125" s="44" t="s">
        <v>375</v>
      </c>
      <c r="E125" s="67"/>
      <c r="F125" s="65" t="s">
        <v>1986</v>
      </c>
      <c r="G125" s="48" t="s">
        <v>1994</v>
      </c>
      <c r="H125" s="48" t="s">
        <v>1995</v>
      </c>
      <c r="I125" s="52" t="s">
        <v>398</v>
      </c>
      <c r="J125" s="68">
        <v>22000</v>
      </c>
      <c r="K125" s="46" t="s">
        <v>1996</v>
      </c>
      <c r="L125" s="49">
        <v>22220</v>
      </c>
      <c r="M125" s="50">
        <v>20766.355140186915</v>
      </c>
      <c r="N125" s="46" t="s">
        <v>1990</v>
      </c>
      <c r="O125" s="44" t="s">
        <v>1490</v>
      </c>
    </row>
    <row r="126" spans="1:15">
      <c r="A126" s="44" t="s">
        <v>475</v>
      </c>
      <c r="B126" s="44" t="s">
        <v>476</v>
      </c>
      <c r="C126" s="44" t="s">
        <v>374</v>
      </c>
      <c r="D126" s="44" t="s">
        <v>375</v>
      </c>
      <c r="E126" s="67"/>
      <c r="F126" s="65" t="s">
        <v>1986</v>
      </c>
      <c r="G126" s="48" t="s">
        <v>1997</v>
      </c>
      <c r="H126" s="48" t="s">
        <v>1998</v>
      </c>
      <c r="I126" s="53" t="s">
        <v>402</v>
      </c>
      <c r="J126" s="68">
        <v>22000</v>
      </c>
      <c r="K126" s="46" t="s">
        <v>1999</v>
      </c>
      <c r="L126" s="49">
        <v>22220</v>
      </c>
      <c r="M126" s="50">
        <v>20766.355140186915</v>
      </c>
      <c r="N126" s="46" t="s">
        <v>1990</v>
      </c>
      <c r="O126" s="44" t="s">
        <v>1490</v>
      </c>
    </row>
    <row r="127" spans="1:15">
      <c r="A127" s="44" t="s">
        <v>475</v>
      </c>
      <c r="B127" s="44" t="s">
        <v>476</v>
      </c>
      <c r="C127" s="44" t="s">
        <v>374</v>
      </c>
      <c r="D127" s="44" t="s">
        <v>375</v>
      </c>
      <c r="E127" s="67"/>
      <c r="F127" s="65" t="s">
        <v>2000</v>
      </c>
      <c r="G127" s="48" t="s">
        <v>2001</v>
      </c>
      <c r="H127" s="48" t="s">
        <v>2002</v>
      </c>
      <c r="I127" s="47" t="s">
        <v>379</v>
      </c>
      <c r="J127" s="68">
        <v>28000</v>
      </c>
      <c r="K127" s="46" t="s">
        <v>2003</v>
      </c>
      <c r="L127" s="49">
        <v>15050</v>
      </c>
      <c r="M127" s="50">
        <v>14065.420560747663</v>
      </c>
      <c r="N127" s="46" t="s">
        <v>2004</v>
      </c>
      <c r="O127" s="44" t="s">
        <v>1490</v>
      </c>
    </row>
    <row r="128" spans="1:15">
      <c r="A128" s="44" t="s">
        <v>475</v>
      </c>
      <c r="B128" s="44" t="s">
        <v>476</v>
      </c>
      <c r="C128" s="44" t="s">
        <v>374</v>
      </c>
      <c r="D128" s="44" t="s">
        <v>375</v>
      </c>
      <c r="E128" s="67"/>
      <c r="F128" s="65" t="s">
        <v>2000</v>
      </c>
      <c r="G128" s="48" t="s">
        <v>2005</v>
      </c>
      <c r="H128" s="48" t="s">
        <v>2006</v>
      </c>
      <c r="I128" s="51" t="s">
        <v>394</v>
      </c>
      <c r="J128" s="68">
        <v>23000</v>
      </c>
      <c r="K128" s="46" t="s">
        <v>2007</v>
      </c>
      <c r="L128" s="49">
        <v>18890</v>
      </c>
      <c r="M128" s="50">
        <v>17654.205607476633</v>
      </c>
      <c r="N128" s="46" t="s">
        <v>2004</v>
      </c>
      <c r="O128" s="44" t="s">
        <v>1490</v>
      </c>
    </row>
    <row r="129" spans="1:15">
      <c r="A129" s="44" t="s">
        <v>475</v>
      </c>
      <c r="B129" s="44" t="s">
        <v>476</v>
      </c>
      <c r="C129" s="44" t="s">
        <v>374</v>
      </c>
      <c r="D129" s="44" t="s">
        <v>375</v>
      </c>
      <c r="E129" s="67"/>
      <c r="F129" s="65" t="s">
        <v>2000</v>
      </c>
      <c r="G129" s="48" t="s">
        <v>2008</v>
      </c>
      <c r="H129" s="48" t="s">
        <v>2009</v>
      </c>
      <c r="I129" s="52" t="s">
        <v>398</v>
      </c>
      <c r="J129" s="68">
        <v>23000</v>
      </c>
      <c r="K129" s="46" t="s">
        <v>2010</v>
      </c>
      <c r="L129" s="49">
        <v>18890</v>
      </c>
      <c r="M129" s="50">
        <v>17654.205607476633</v>
      </c>
      <c r="N129" s="46" t="s">
        <v>2004</v>
      </c>
      <c r="O129" s="44" t="s">
        <v>1490</v>
      </c>
    </row>
    <row r="130" spans="1:15">
      <c r="A130" s="44" t="s">
        <v>475</v>
      </c>
      <c r="B130" s="44" t="s">
        <v>476</v>
      </c>
      <c r="C130" s="44" t="s">
        <v>374</v>
      </c>
      <c r="D130" s="44" t="s">
        <v>375</v>
      </c>
      <c r="E130" s="67"/>
      <c r="F130" s="65" t="s">
        <v>2000</v>
      </c>
      <c r="G130" s="48" t="s">
        <v>2011</v>
      </c>
      <c r="H130" s="48" t="s">
        <v>2012</v>
      </c>
      <c r="I130" s="53" t="s">
        <v>402</v>
      </c>
      <c r="J130" s="68">
        <v>23000</v>
      </c>
      <c r="K130" s="46" t="s">
        <v>2013</v>
      </c>
      <c r="L130" s="49">
        <v>18890</v>
      </c>
      <c r="M130" s="50">
        <v>17654.205607476633</v>
      </c>
      <c r="N130" s="46" t="s">
        <v>2004</v>
      </c>
      <c r="O130" s="44" t="s">
        <v>1490</v>
      </c>
    </row>
    <row r="131" spans="1:15">
      <c r="A131" s="44" t="s">
        <v>373</v>
      </c>
      <c r="B131" s="45"/>
      <c r="C131" s="44" t="s">
        <v>374</v>
      </c>
      <c r="D131" s="44" t="s">
        <v>375</v>
      </c>
      <c r="E131" s="67"/>
      <c r="F131" s="65" t="s">
        <v>2014</v>
      </c>
      <c r="G131" s="48" t="s">
        <v>2015</v>
      </c>
      <c r="H131" s="48" t="s">
        <v>2016</v>
      </c>
      <c r="I131" s="47" t="s">
        <v>379</v>
      </c>
      <c r="J131" s="68">
        <v>11000</v>
      </c>
      <c r="K131" s="46" t="s">
        <v>2017</v>
      </c>
      <c r="L131" s="49">
        <v>8680</v>
      </c>
      <c r="M131" s="50">
        <v>8112.1495327102803</v>
      </c>
      <c r="N131" s="46" t="s">
        <v>2018</v>
      </c>
      <c r="O131" s="44" t="s">
        <v>1490</v>
      </c>
    </row>
    <row r="132" spans="1:15">
      <c r="A132" s="44" t="s">
        <v>475</v>
      </c>
      <c r="B132" s="44" t="s">
        <v>476</v>
      </c>
      <c r="C132" s="44" t="s">
        <v>374</v>
      </c>
      <c r="D132" s="44" t="s">
        <v>375</v>
      </c>
      <c r="E132" s="67"/>
      <c r="F132" s="65" t="s">
        <v>2019</v>
      </c>
      <c r="G132" s="48" t="s">
        <v>2020</v>
      </c>
      <c r="H132" s="48" t="s">
        <v>2021</v>
      </c>
      <c r="I132" s="47" t="s">
        <v>379</v>
      </c>
      <c r="J132" s="68">
        <v>25000</v>
      </c>
      <c r="K132" s="46" t="s">
        <v>2022</v>
      </c>
      <c r="L132" s="49">
        <v>13440</v>
      </c>
      <c r="M132" s="50">
        <v>12560.747663551401</v>
      </c>
      <c r="N132" s="46" t="s">
        <v>2023</v>
      </c>
      <c r="O132" s="44" t="s">
        <v>1490</v>
      </c>
    </row>
    <row r="133" spans="1:15">
      <c r="A133" s="44" t="s">
        <v>475</v>
      </c>
      <c r="B133" s="44" t="s">
        <v>476</v>
      </c>
      <c r="C133" s="44" t="s">
        <v>374</v>
      </c>
      <c r="D133" s="44" t="s">
        <v>375</v>
      </c>
      <c r="E133" s="67"/>
      <c r="F133" s="65" t="s">
        <v>2024</v>
      </c>
      <c r="G133" s="48" t="s">
        <v>2025</v>
      </c>
      <c r="H133" s="48" t="s">
        <v>2026</v>
      </c>
      <c r="I133" s="47" t="s">
        <v>379</v>
      </c>
      <c r="J133" s="68">
        <v>41000</v>
      </c>
      <c r="K133" s="46" t="s">
        <v>2027</v>
      </c>
      <c r="L133" s="49">
        <v>18580</v>
      </c>
      <c r="M133" s="50">
        <v>17364.485981308411</v>
      </c>
      <c r="N133" s="46" t="s">
        <v>2023</v>
      </c>
      <c r="O133" s="44" t="s">
        <v>1490</v>
      </c>
    </row>
    <row r="134" spans="1:15">
      <c r="A134" s="44" t="s">
        <v>373</v>
      </c>
      <c r="B134" s="45"/>
      <c r="C134" s="44" t="s">
        <v>374</v>
      </c>
      <c r="D134" s="44" t="s">
        <v>375</v>
      </c>
      <c r="E134" s="67"/>
      <c r="F134" s="65" t="s">
        <v>2028</v>
      </c>
      <c r="G134" s="48" t="s">
        <v>2029</v>
      </c>
      <c r="H134" s="48" t="s">
        <v>2030</v>
      </c>
      <c r="I134" s="47" t="s">
        <v>379</v>
      </c>
      <c r="J134" s="68">
        <v>5500</v>
      </c>
      <c r="K134" s="46" t="s">
        <v>2031</v>
      </c>
      <c r="L134" s="49">
        <v>7580</v>
      </c>
      <c r="M134" s="50">
        <v>7084.1121495327097</v>
      </c>
      <c r="N134" s="46" t="s">
        <v>2032</v>
      </c>
      <c r="O134" s="44" t="s">
        <v>1490</v>
      </c>
    </row>
    <row r="135" spans="1:15">
      <c r="A135" s="44" t="s">
        <v>373</v>
      </c>
      <c r="B135" s="45"/>
      <c r="C135" s="44" t="s">
        <v>374</v>
      </c>
      <c r="D135" s="44" t="s">
        <v>375</v>
      </c>
      <c r="E135" s="67"/>
      <c r="F135" s="65" t="s">
        <v>2028</v>
      </c>
      <c r="G135" s="48" t="s">
        <v>2033</v>
      </c>
      <c r="H135" s="48" t="s">
        <v>2034</v>
      </c>
      <c r="I135" s="51" t="s">
        <v>394</v>
      </c>
      <c r="J135" s="68">
        <v>4500</v>
      </c>
      <c r="K135" s="46" t="s">
        <v>2035</v>
      </c>
      <c r="L135" s="49">
        <v>9510</v>
      </c>
      <c r="M135" s="50">
        <v>8887.8504672897197</v>
      </c>
      <c r="N135" s="46" t="s">
        <v>2032</v>
      </c>
      <c r="O135" s="44" t="s">
        <v>1490</v>
      </c>
    </row>
    <row r="136" spans="1:15">
      <c r="A136" s="44" t="s">
        <v>373</v>
      </c>
      <c r="B136" s="45"/>
      <c r="C136" s="44" t="s">
        <v>374</v>
      </c>
      <c r="D136" s="44" t="s">
        <v>375</v>
      </c>
      <c r="E136" s="67"/>
      <c r="F136" s="65" t="s">
        <v>2028</v>
      </c>
      <c r="G136" s="48" t="s">
        <v>2036</v>
      </c>
      <c r="H136" s="48" t="s">
        <v>2037</v>
      </c>
      <c r="I136" s="52" t="s">
        <v>398</v>
      </c>
      <c r="J136" s="68">
        <v>4500</v>
      </c>
      <c r="K136" s="46" t="s">
        <v>2038</v>
      </c>
      <c r="L136" s="49">
        <v>9510</v>
      </c>
      <c r="M136" s="50">
        <v>8887.8504672897197</v>
      </c>
      <c r="N136" s="46" t="s">
        <v>2032</v>
      </c>
      <c r="O136" s="44" t="s">
        <v>1490</v>
      </c>
    </row>
    <row r="137" spans="1:15">
      <c r="A137" s="44" t="s">
        <v>373</v>
      </c>
      <c r="B137" s="45"/>
      <c r="C137" s="44" t="s">
        <v>374</v>
      </c>
      <c r="D137" s="44" t="s">
        <v>375</v>
      </c>
      <c r="E137" s="67"/>
      <c r="F137" s="65" t="s">
        <v>2028</v>
      </c>
      <c r="G137" s="48" t="s">
        <v>2039</v>
      </c>
      <c r="H137" s="48" t="s">
        <v>2040</v>
      </c>
      <c r="I137" s="53" t="s">
        <v>402</v>
      </c>
      <c r="J137" s="68">
        <v>4500</v>
      </c>
      <c r="K137" s="46" t="s">
        <v>2041</v>
      </c>
      <c r="L137" s="49">
        <v>9510</v>
      </c>
      <c r="M137" s="50">
        <v>8887.8504672897197</v>
      </c>
      <c r="N137" s="46" t="s">
        <v>2032</v>
      </c>
      <c r="O137" s="44" t="s">
        <v>1490</v>
      </c>
    </row>
    <row r="138" spans="1:15">
      <c r="A138" s="44" t="s">
        <v>475</v>
      </c>
      <c r="B138" s="44" t="s">
        <v>476</v>
      </c>
      <c r="C138" s="44" t="s">
        <v>374</v>
      </c>
      <c r="D138" s="44" t="s">
        <v>375</v>
      </c>
      <c r="E138" s="67"/>
      <c r="F138" s="65" t="s">
        <v>2042</v>
      </c>
      <c r="G138" s="48" t="s">
        <v>2043</v>
      </c>
      <c r="H138" s="48" t="s">
        <v>2044</v>
      </c>
      <c r="I138" s="47" t="s">
        <v>379</v>
      </c>
      <c r="J138" s="68">
        <v>13000</v>
      </c>
      <c r="K138" s="46" t="s">
        <v>2045</v>
      </c>
      <c r="L138" s="49">
        <v>11110</v>
      </c>
      <c r="M138" s="50">
        <v>10383.177570093458</v>
      </c>
      <c r="N138" s="46" t="s">
        <v>2032</v>
      </c>
      <c r="O138" s="44" t="s">
        <v>1490</v>
      </c>
    </row>
    <row r="139" spans="1:15">
      <c r="A139" s="44" t="s">
        <v>475</v>
      </c>
      <c r="B139" s="44" t="s">
        <v>476</v>
      </c>
      <c r="C139" s="44" t="s">
        <v>374</v>
      </c>
      <c r="D139" s="44" t="s">
        <v>375</v>
      </c>
      <c r="E139" s="67"/>
      <c r="F139" s="65" t="s">
        <v>2042</v>
      </c>
      <c r="G139" s="48" t="s">
        <v>2046</v>
      </c>
      <c r="H139" s="48" t="s">
        <v>2047</v>
      </c>
      <c r="I139" s="51" t="s">
        <v>394</v>
      </c>
      <c r="J139" s="68">
        <v>10000</v>
      </c>
      <c r="K139" s="46" t="s">
        <v>2048</v>
      </c>
      <c r="L139" s="49">
        <v>15680</v>
      </c>
      <c r="M139" s="50">
        <v>14654.205607476635</v>
      </c>
      <c r="N139" s="46" t="s">
        <v>2032</v>
      </c>
      <c r="O139" s="44" t="s">
        <v>1490</v>
      </c>
    </row>
    <row r="140" spans="1:15">
      <c r="A140" s="44" t="s">
        <v>475</v>
      </c>
      <c r="B140" s="44" t="s">
        <v>476</v>
      </c>
      <c r="C140" s="44" t="s">
        <v>374</v>
      </c>
      <c r="D140" s="44" t="s">
        <v>375</v>
      </c>
      <c r="E140" s="67"/>
      <c r="F140" s="65" t="s">
        <v>2042</v>
      </c>
      <c r="G140" s="48" t="s">
        <v>2049</v>
      </c>
      <c r="H140" s="48" t="s">
        <v>2050</v>
      </c>
      <c r="I140" s="52" t="s">
        <v>398</v>
      </c>
      <c r="J140" s="68">
        <v>10000</v>
      </c>
      <c r="K140" s="46" t="s">
        <v>2051</v>
      </c>
      <c r="L140" s="49">
        <v>15680</v>
      </c>
      <c r="M140" s="50">
        <v>14654.205607476635</v>
      </c>
      <c r="N140" s="46" t="s">
        <v>2032</v>
      </c>
      <c r="O140" s="44" t="s">
        <v>1490</v>
      </c>
    </row>
    <row r="141" spans="1:15">
      <c r="A141" s="44" t="s">
        <v>475</v>
      </c>
      <c r="B141" s="44" t="s">
        <v>476</v>
      </c>
      <c r="C141" s="44" t="s">
        <v>374</v>
      </c>
      <c r="D141" s="44" t="s">
        <v>375</v>
      </c>
      <c r="E141" s="67"/>
      <c r="F141" s="65" t="s">
        <v>2042</v>
      </c>
      <c r="G141" s="48" t="s">
        <v>2052</v>
      </c>
      <c r="H141" s="48" t="s">
        <v>2053</v>
      </c>
      <c r="I141" s="53" t="s">
        <v>402</v>
      </c>
      <c r="J141" s="68">
        <v>10000</v>
      </c>
      <c r="K141" s="46" t="s">
        <v>2054</v>
      </c>
      <c r="L141" s="49">
        <v>15680</v>
      </c>
      <c r="M141" s="50">
        <v>14654.205607476635</v>
      </c>
      <c r="N141" s="46" t="s">
        <v>2032</v>
      </c>
      <c r="O141" s="44" t="s">
        <v>1490</v>
      </c>
    </row>
    <row r="142" spans="1:15">
      <c r="A142" s="44" t="s">
        <v>373</v>
      </c>
      <c r="B142" s="45"/>
      <c r="C142" s="44" t="s">
        <v>374</v>
      </c>
      <c r="D142" s="44" t="s">
        <v>375</v>
      </c>
      <c r="E142" s="67"/>
      <c r="F142" s="65" t="s">
        <v>2055</v>
      </c>
      <c r="G142" s="48" t="s">
        <v>2056</v>
      </c>
      <c r="H142" s="48" t="s">
        <v>2057</v>
      </c>
      <c r="I142" s="47" t="s">
        <v>379</v>
      </c>
      <c r="J142" s="68">
        <v>10500</v>
      </c>
      <c r="K142" s="46" t="s">
        <v>2058</v>
      </c>
      <c r="L142" s="49">
        <v>8470</v>
      </c>
      <c r="M142" s="50">
        <v>7915.8878504672894</v>
      </c>
      <c r="N142" s="46" t="s">
        <v>2059</v>
      </c>
      <c r="O142" s="44" t="s">
        <v>1490</v>
      </c>
    </row>
    <row r="143" spans="1:15" ht="15" customHeight="1">
      <c r="A143" s="44" t="s">
        <v>475</v>
      </c>
      <c r="B143" s="44" t="s">
        <v>476</v>
      </c>
      <c r="C143" s="44" t="s">
        <v>374</v>
      </c>
      <c r="D143" s="44" t="s">
        <v>375</v>
      </c>
      <c r="E143" s="67"/>
      <c r="F143" s="65" t="s">
        <v>2060</v>
      </c>
      <c r="G143" s="48" t="s">
        <v>2061</v>
      </c>
      <c r="H143" s="48" t="s">
        <v>2062</v>
      </c>
      <c r="I143" s="47" t="s">
        <v>379</v>
      </c>
      <c r="J143" s="68">
        <v>42000</v>
      </c>
      <c r="K143" s="46" t="s">
        <v>2063</v>
      </c>
      <c r="L143" s="49">
        <v>18710</v>
      </c>
      <c r="M143" s="50">
        <v>17485.981308411214</v>
      </c>
      <c r="N143" s="46" t="s">
        <v>2064</v>
      </c>
      <c r="O143" s="44" t="s">
        <v>1490</v>
      </c>
    </row>
    <row r="144" spans="1:15">
      <c r="A144" s="44" t="s">
        <v>475</v>
      </c>
      <c r="B144" s="44" t="s">
        <v>476</v>
      </c>
      <c r="C144" s="44" t="s">
        <v>374</v>
      </c>
      <c r="D144" s="44" t="s">
        <v>375</v>
      </c>
      <c r="E144" s="67"/>
      <c r="F144" s="65" t="s">
        <v>2065</v>
      </c>
      <c r="G144" s="48" t="s">
        <v>2066</v>
      </c>
      <c r="H144" s="48" t="s">
        <v>2067</v>
      </c>
      <c r="I144" s="47" t="s">
        <v>379</v>
      </c>
      <c r="J144" s="68">
        <v>3050</v>
      </c>
      <c r="K144" s="46" t="s">
        <v>2068</v>
      </c>
      <c r="L144" s="49">
        <v>4380</v>
      </c>
      <c r="M144" s="50">
        <v>4093.4579439252334</v>
      </c>
      <c r="N144" s="46" t="s">
        <v>2069</v>
      </c>
      <c r="O144" s="44" t="s">
        <v>1490</v>
      </c>
    </row>
    <row r="145" spans="1:15">
      <c r="A145" s="44" t="s">
        <v>475</v>
      </c>
      <c r="B145" s="44" t="s">
        <v>476</v>
      </c>
      <c r="C145" s="44" t="s">
        <v>374</v>
      </c>
      <c r="D145" s="44" t="s">
        <v>375</v>
      </c>
      <c r="E145" s="67"/>
      <c r="F145" s="65" t="s">
        <v>2070</v>
      </c>
      <c r="G145" s="48" t="s">
        <v>2071</v>
      </c>
      <c r="H145" s="48" t="s">
        <v>2072</v>
      </c>
      <c r="I145" s="47"/>
      <c r="J145" s="68">
        <v>9700</v>
      </c>
      <c r="K145" s="46" t="s">
        <v>2073</v>
      </c>
      <c r="L145" s="49">
        <v>8830</v>
      </c>
      <c r="M145" s="50">
        <v>8252.336448598131</v>
      </c>
      <c r="N145" s="46" t="s">
        <v>2069</v>
      </c>
      <c r="O145" s="44" t="s">
        <v>1490</v>
      </c>
    </row>
    <row r="146" spans="1:15">
      <c r="A146" s="44" t="s">
        <v>373</v>
      </c>
      <c r="C146" s="44" t="s">
        <v>374</v>
      </c>
      <c r="D146" s="44" t="s">
        <v>375</v>
      </c>
      <c r="E146" s="44" t="s">
        <v>4268</v>
      </c>
      <c r="F146" s="65">
        <v>230</v>
      </c>
      <c r="G146" s="48" t="s">
        <v>2074</v>
      </c>
      <c r="H146" s="48" t="s">
        <v>2075</v>
      </c>
      <c r="I146" s="47" t="s">
        <v>379</v>
      </c>
      <c r="J146" s="68">
        <v>2000</v>
      </c>
      <c r="K146" s="46" t="s">
        <v>2076</v>
      </c>
      <c r="L146" s="49">
        <v>3360</v>
      </c>
      <c r="M146" s="50">
        <v>3140.1869158878503</v>
      </c>
      <c r="N146" s="46" t="s">
        <v>2077</v>
      </c>
      <c r="O146" s="44" t="s">
        <v>1490</v>
      </c>
    </row>
    <row r="147" spans="1:15">
      <c r="A147" s="44" t="s">
        <v>373</v>
      </c>
      <c r="C147" s="44" t="s">
        <v>374</v>
      </c>
      <c r="D147" s="44" t="s">
        <v>375</v>
      </c>
      <c r="E147" s="44" t="s">
        <v>4268</v>
      </c>
      <c r="F147" s="65">
        <v>230</v>
      </c>
      <c r="G147" s="48" t="s">
        <v>2078</v>
      </c>
      <c r="H147" s="48" t="s">
        <v>2079</v>
      </c>
      <c r="I147" s="51" t="s">
        <v>394</v>
      </c>
      <c r="J147" s="68">
        <v>1800</v>
      </c>
      <c r="K147" s="46" t="s">
        <v>2080</v>
      </c>
      <c r="L147" s="49">
        <v>4060</v>
      </c>
      <c r="M147" s="50">
        <v>3794.3925233644859</v>
      </c>
      <c r="N147" s="46" t="s">
        <v>2077</v>
      </c>
      <c r="O147" s="44" t="s">
        <v>1490</v>
      </c>
    </row>
    <row r="148" spans="1:15">
      <c r="A148" s="44" t="s">
        <v>373</v>
      </c>
      <c r="C148" s="44" t="s">
        <v>374</v>
      </c>
      <c r="D148" s="44" t="s">
        <v>375</v>
      </c>
      <c r="E148" s="44" t="s">
        <v>4268</v>
      </c>
      <c r="F148" s="65">
        <v>230</v>
      </c>
      <c r="G148" s="48" t="s">
        <v>2081</v>
      </c>
      <c r="H148" s="48" t="s">
        <v>2082</v>
      </c>
      <c r="I148" s="52" t="s">
        <v>398</v>
      </c>
      <c r="J148" s="68">
        <v>1800</v>
      </c>
      <c r="K148" s="46" t="s">
        <v>2083</v>
      </c>
      <c r="L148" s="49">
        <v>4060</v>
      </c>
      <c r="M148" s="50">
        <v>3794.3925233644859</v>
      </c>
      <c r="N148" s="46" t="s">
        <v>2077</v>
      </c>
      <c r="O148" s="44" t="s">
        <v>1490</v>
      </c>
    </row>
    <row r="149" spans="1:15">
      <c r="A149" s="44" t="s">
        <v>373</v>
      </c>
      <c r="C149" s="44" t="s">
        <v>374</v>
      </c>
      <c r="D149" s="44" t="s">
        <v>375</v>
      </c>
      <c r="E149" s="44" t="s">
        <v>4268</v>
      </c>
      <c r="F149" s="65">
        <v>230</v>
      </c>
      <c r="G149" s="48" t="s">
        <v>2084</v>
      </c>
      <c r="H149" s="48" t="s">
        <v>2085</v>
      </c>
      <c r="I149" s="53" t="s">
        <v>402</v>
      </c>
      <c r="J149" s="68">
        <v>1800</v>
      </c>
      <c r="K149" s="46" t="s">
        <v>2086</v>
      </c>
      <c r="L149" s="49">
        <v>4060</v>
      </c>
      <c r="M149" s="50">
        <v>3794.3925233644859</v>
      </c>
      <c r="N149" s="46" t="s">
        <v>2077</v>
      </c>
      <c r="O149" s="44" t="s">
        <v>1490</v>
      </c>
    </row>
    <row r="150" spans="1:15">
      <c r="A150" s="44" t="s">
        <v>373</v>
      </c>
      <c r="C150" s="44" t="s">
        <v>374</v>
      </c>
      <c r="D150" s="44" t="s">
        <v>375</v>
      </c>
      <c r="E150" s="44" t="s">
        <v>4268</v>
      </c>
      <c r="F150" s="65">
        <v>230</v>
      </c>
      <c r="G150" s="48" t="s">
        <v>2087</v>
      </c>
      <c r="H150" s="48" t="s">
        <v>2088</v>
      </c>
      <c r="I150" s="47" t="s">
        <v>379</v>
      </c>
      <c r="J150" s="68">
        <v>7500</v>
      </c>
      <c r="K150" s="46" t="s">
        <v>2089</v>
      </c>
      <c r="L150" s="49">
        <v>6610</v>
      </c>
      <c r="M150" s="50">
        <v>6177.5700934579436</v>
      </c>
      <c r="N150" s="46" t="s">
        <v>2077</v>
      </c>
      <c r="O150" s="44" t="s">
        <v>1490</v>
      </c>
    </row>
    <row r="151" spans="1:15">
      <c r="A151" s="44" t="s">
        <v>373</v>
      </c>
      <c r="C151" s="44" t="s">
        <v>374</v>
      </c>
      <c r="D151" s="44" t="s">
        <v>375</v>
      </c>
      <c r="E151" s="44" t="s">
        <v>4268</v>
      </c>
      <c r="F151" s="65">
        <v>230</v>
      </c>
      <c r="G151" s="48" t="s">
        <v>2090</v>
      </c>
      <c r="H151" s="48" t="s">
        <v>2091</v>
      </c>
      <c r="I151" s="51" t="s">
        <v>394</v>
      </c>
      <c r="J151" s="68">
        <v>5500</v>
      </c>
      <c r="K151" s="46" t="s">
        <v>2092</v>
      </c>
      <c r="L151" s="49">
        <v>8110</v>
      </c>
      <c r="M151" s="50">
        <v>7579.4392523364486</v>
      </c>
      <c r="N151" s="46" t="s">
        <v>2077</v>
      </c>
      <c r="O151" s="44" t="s">
        <v>1490</v>
      </c>
    </row>
    <row r="152" spans="1:15">
      <c r="A152" s="44" t="s">
        <v>373</v>
      </c>
      <c r="C152" s="44" t="s">
        <v>374</v>
      </c>
      <c r="D152" s="44" t="s">
        <v>375</v>
      </c>
      <c r="E152" s="44" t="s">
        <v>4268</v>
      </c>
      <c r="F152" s="65">
        <v>230</v>
      </c>
      <c r="G152" s="48" t="s">
        <v>2093</v>
      </c>
      <c r="H152" s="48" t="s">
        <v>2094</v>
      </c>
      <c r="I152" s="52" t="s">
        <v>398</v>
      </c>
      <c r="J152" s="68">
        <v>5500</v>
      </c>
      <c r="K152" s="46" t="s">
        <v>2095</v>
      </c>
      <c r="L152" s="49">
        <v>8110</v>
      </c>
      <c r="M152" s="50">
        <v>7579.4392523364486</v>
      </c>
      <c r="N152" s="46" t="s">
        <v>2077</v>
      </c>
      <c r="O152" s="44" t="s">
        <v>1490</v>
      </c>
    </row>
    <row r="153" spans="1:15">
      <c r="A153" s="44" t="s">
        <v>373</v>
      </c>
      <c r="C153" s="44" t="s">
        <v>374</v>
      </c>
      <c r="D153" s="44" t="s">
        <v>375</v>
      </c>
      <c r="E153" s="44" t="s">
        <v>4268</v>
      </c>
      <c r="F153" s="65">
        <v>230</v>
      </c>
      <c r="G153" s="48" t="s">
        <v>2096</v>
      </c>
      <c r="H153" s="48" t="s">
        <v>2097</v>
      </c>
      <c r="I153" s="53" t="s">
        <v>402</v>
      </c>
      <c r="J153" s="68">
        <v>5500</v>
      </c>
      <c r="K153" s="46" t="s">
        <v>2098</v>
      </c>
      <c r="L153" s="49">
        <v>8110</v>
      </c>
      <c r="M153" s="50">
        <v>7579.4392523364486</v>
      </c>
      <c r="N153" s="46" t="s">
        <v>2077</v>
      </c>
      <c r="O153" s="44" t="s">
        <v>1490</v>
      </c>
    </row>
    <row r="154" spans="1:15">
      <c r="A154" s="44" t="s">
        <v>373</v>
      </c>
      <c r="C154" s="44" t="s">
        <v>374</v>
      </c>
      <c r="D154" s="44" t="s">
        <v>375</v>
      </c>
      <c r="E154" s="44" t="s">
        <v>4268</v>
      </c>
      <c r="F154" s="65">
        <v>213</v>
      </c>
      <c r="G154" s="48" t="s">
        <v>2099</v>
      </c>
      <c r="H154" s="48" t="s">
        <v>2100</v>
      </c>
      <c r="I154" s="47" t="s">
        <v>379</v>
      </c>
      <c r="J154" s="68">
        <v>3500</v>
      </c>
      <c r="K154" s="46" t="s">
        <v>2101</v>
      </c>
      <c r="L154" s="49">
        <v>5040</v>
      </c>
      <c r="M154" s="50">
        <v>4710.2803738317753</v>
      </c>
      <c r="N154" s="46" t="s">
        <v>2102</v>
      </c>
      <c r="O154" s="44" t="s">
        <v>1490</v>
      </c>
    </row>
    <row r="155" spans="1:15">
      <c r="A155" s="44" t="s">
        <v>373</v>
      </c>
      <c r="C155" s="44" t="s">
        <v>374</v>
      </c>
      <c r="D155" s="44" t="s">
        <v>375</v>
      </c>
      <c r="E155" s="44" t="s">
        <v>4268</v>
      </c>
      <c r="F155" s="65">
        <v>213</v>
      </c>
      <c r="G155" s="48" t="s">
        <v>2103</v>
      </c>
      <c r="H155" s="48" t="s">
        <v>2104</v>
      </c>
      <c r="I155" s="51" t="s">
        <v>394</v>
      </c>
      <c r="J155" s="68">
        <v>3000</v>
      </c>
      <c r="K155" s="46" t="s">
        <v>2105</v>
      </c>
      <c r="L155" s="49">
        <v>7140</v>
      </c>
      <c r="M155" s="50">
        <v>6672.8971962616815</v>
      </c>
      <c r="N155" s="46" t="s">
        <v>2102</v>
      </c>
      <c r="O155" s="44" t="s">
        <v>1490</v>
      </c>
    </row>
    <row r="156" spans="1:15">
      <c r="A156" s="44" t="s">
        <v>373</v>
      </c>
      <c r="C156" s="44" t="s">
        <v>374</v>
      </c>
      <c r="D156" s="44" t="s">
        <v>375</v>
      </c>
      <c r="E156" s="44" t="s">
        <v>4268</v>
      </c>
      <c r="F156" s="65">
        <v>213</v>
      </c>
      <c r="G156" s="48" t="s">
        <v>2106</v>
      </c>
      <c r="H156" s="48" t="s">
        <v>2107</v>
      </c>
      <c r="I156" s="52" t="s">
        <v>398</v>
      </c>
      <c r="J156" s="68">
        <v>3000</v>
      </c>
      <c r="K156" s="46" t="s">
        <v>2108</v>
      </c>
      <c r="L156" s="49">
        <v>7140</v>
      </c>
      <c r="M156" s="50">
        <v>6672.8971962616815</v>
      </c>
      <c r="N156" s="46" t="s">
        <v>2102</v>
      </c>
      <c r="O156" s="44" t="s">
        <v>1490</v>
      </c>
    </row>
    <row r="157" spans="1:15">
      <c r="A157" s="44" t="s">
        <v>373</v>
      </c>
      <c r="C157" s="44" t="s">
        <v>374</v>
      </c>
      <c r="D157" s="44" t="s">
        <v>375</v>
      </c>
      <c r="E157" s="44" t="s">
        <v>4268</v>
      </c>
      <c r="F157" s="65">
        <v>213</v>
      </c>
      <c r="G157" s="48" t="s">
        <v>2109</v>
      </c>
      <c r="H157" s="48" t="s">
        <v>2110</v>
      </c>
      <c r="I157" s="53" t="s">
        <v>402</v>
      </c>
      <c r="J157" s="68">
        <v>3000</v>
      </c>
      <c r="K157" s="46" t="s">
        <v>2111</v>
      </c>
      <c r="L157" s="49">
        <v>7140</v>
      </c>
      <c r="M157" s="50">
        <v>6672.8971962616815</v>
      </c>
      <c r="N157" s="46" t="s">
        <v>2102</v>
      </c>
      <c r="O157" s="44" t="s">
        <v>1490</v>
      </c>
    </row>
    <row r="158" spans="1:15">
      <c r="A158" s="44" t="s">
        <v>475</v>
      </c>
      <c r="C158" s="44" t="s">
        <v>374</v>
      </c>
      <c r="D158" s="44" t="s">
        <v>375</v>
      </c>
      <c r="E158" s="44" t="s">
        <v>4268</v>
      </c>
      <c r="F158" s="65">
        <v>213</v>
      </c>
      <c r="G158" s="48" t="s">
        <v>2112</v>
      </c>
      <c r="H158" s="48" t="s">
        <v>2113</v>
      </c>
      <c r="I158" s="47" t="s">
        <v>379</v>
      </c>
      <c r="J158" s="68">
        <v>18000</v>
      </c>
      <c r="K158" s="46" t="s">
        <v>2114</v>
      </c>
      <c r="L158" s="49">
        <v>13260</v>
      </c>
      <c r="M158" s="50">
        <v>12392.52336448598</v>
      </c>
      <c r="N158" s="46" t="s">
        <v>2102</v>
      </c>
      <c r="O158" s="44" t="s">
        <v>1490</v>
      </c>
    </row>
    <row r="159" spans="1:15">
      <c r="A159" s="44" t="s">
        <v>475</v>
      </c>
      <c r="C159" s="44" t="s">
        <v>374</v>
      </c>
      <c r="D159" s="44" t="s">
        <v>375</v>
      </c>
      <c r="E159" s="44" t="s">
        <v>4268</v>
      </c>
      <c r="F159" s="65">
        <v>213</v>
      </c>
      <c r="G159" s="48" t="s">
        <v>2115</v>
      </c>
      <c r="H159" s="48" t="s">
        <v>2116</v>
      </c>
      <c r="I159" s="51" t="s">
        <v>394</v>
      </c>
      <c r="J159" s="68">
        <v>12000</v>
      </c>
      <c r="K159" s="46" t="s">
        <v>2117</v>
      </c>
      <c r="L159" s="49">
        <v>15950</v>
      </c>
      <c r="M159" s="50">
        <v>14906.542056074766</v>
      </c>
      <c r="N159" s="46" t="s">
        <v>2102</v>
      </c>
      <c r="O159" s="44" t="s">
        <v>1490</v>
      </c>
    </row>
    <row r="160" spans="1:15">
      <c r="A160" s="44" t="s">
        <v>475</v>
      </c>
      <c r="C160" s="44" t="s">
        <v>374</v>
      </c>
      <c r="D160" s="44" t="s">
        <v>375</v>
      </c>
      <c r="E160" s="44" t="s">
        <v>4268</v>
      </c>
      <c r="F160" s="65">
        <v>213</v>
      </c>
      <c r="G160" s="48" t="s">
        <v>2118</v>
      </c>
      <c r="H160" s="48" t="s">
        <v>2119</v>
      </c>
      <c r="I160" s="52" t="s">
        <v>398</v>
      </c>
      <c r="J160" s="68">
        <v>12000</v>
      </c>
      <c r="K160" s="46" t="s">
        <v>2120</v>
      </c>
      <c r="L160" s="49">
        <v>15950</v>
      </c>
      <c r="M160" s="50">
        <v>14906.542056074766</v>
      </c>
      <c r="N160" s="46" t="s">
        <v>2102</v>
      </c>
      <c r="O160" s="44" t="s">
        <v>1490</v>
      </c>
    </row>
    <row r="161" spans="1:15">
      <c r="A161" s="44" t="s">
        <v>475</v>
      </c>
      <c r="C161" s="44" t="s">
        <v>374</v>
      </c>
      <c r="D161" s="44" t="s">
        <v>375</v>
      </c>
      <c r="E161" s="44" t="s">
        <v>4268</v>
      </c>
      <c r="F161" s="65">
        <v>213</v>
      </c>
      <c r="G161" s="48" t="s">
        <v>2121</v>
      </c>
      <c r="H161" s="48" t="s">
        <v>2122</v>
      </c>
      <c r="I161" s="53" t="s">
        <v>402</v>
      </c>
      <c r="J161" s="68">
        <v>12000</v>
      </c>
      <c r="K161" s="46" t="s">
        <v>2123</v>
      </c>
      <c r="L161" s="49">
        <v>15950</v>
      </c>
      <c r="M161" s="50">
        <v>14906.542056074766</v>
      </c>
      <c r="N161" s="46" t="s">
        <v>2102</v>
      </c>
      <c r="O161" s="44" t="s">
        <v>1490</v>
      </c>
    </row>
    <row r="162" spans="1:15">
      <c r="A162" s="44" t="s">
        <v>475</v>
      </c>
      <c r="C162" s="44" t="s">
        <v>374</v>
      </c>
      <c r="D162" s="44" t="s">
        <v>375</v>
      </c>
      <c r="E162" s="44" t="s">
        <v>4268</v>
      </c>
      <c r="F162" s="65">
        <v>214</v>
      </c>
      <c r="G162" s="48" t="s">
        <v>2124</v>
      </c>
      <c r="H162" s="48" t="s">
        <v>2125</v>
      </c>
      <c r="I162" s="47" t="s">
        <v>379</v>
      </c>
      <c r="J162" s="68">
        <v>31000</v>
      </c>
      <c r="K162" s="46" t="s">
        <v>2126</v>
      </c>
      <c r="L162" s="49">
        <v>15740</v>
      </c>
      <c r="M162" s="50">
        <v>14710.280373831774</v>
      </c>
      <c r="N162" s="46" t="s">
        <v>2127</v>
      </c>
      <c r="O162" s="44" t="s">
        <v>1490</v>
      </c>
    </row>
    <row r="163" spans="1:15">
      <c r="A163" s="44" t="s">
        <v>475</v>
      </c>
      <c r="C163" s="44" t="s">
        <v>374</v>
      </c>
      <c r="D163" s="44" t="s">
        <v>375</v>
      </c>
      <c r="E163" s="44" t="s">
        <v>4268</v>
      </c>
      <c r="F163" s="65">
        <v>214</v>
      </c>
      <c r="G163" s="48" t="s">
        <v>2128</v>
      </c>
      <c r="H163" s="48" t="s">
        <v>2129</v>
      </c>
      <c r="I163" s="51" t="s">
        <v>394</v>
      </c>
      <c r="J163" s="68">
        <v>26000</v>
      </c>
      <c r="K163" s="46" t="s">
        <v>2130</v>
      </c>
      <c r="L163" s="49">
        <v>23710</v>
      </c>
      <c r="M163" s="50">
        <v>22158.878504672895</v>
      </c>
      <c r="N163" s="46" t="s">
        <v>2127</v>
      </c>
      <c r="O163" s="44" t="s">
        <v>1490</v>
      </c>
    </row>
    <row r="164" spans="1:15">
      <c r="A164" s="44" t="s">
        <v>475</v>
      </c>
      <c r="C164" s="44" t="s">
        <v>374</v>
      </c>
      <c r="D164" s="44" t="s">
        <v>375</v>
      </c>
      <c r="E164" s="44" t="s">
        <v>4268</v>
      </c>
      <c r="F164" s="65">
        <v>214</v>
      </c>
      <c r="G164" s="48" t="s">
        <v>2131</v>
      </c>
      <c r="H164" s="48" t="s">
        <v>2132</v>
      </c>
      <c r="I164" s="52" t="s">
        <v>398</v>
      </c>
      <c r="J164" s="68">
        <v>26000</v>
      </c>
      <c r="K164" s="46" t="s">
        <v>2133</v>
      </c>
      <c r="L164" s="49">
        <v>23710</v>
      </c>
      <c r="M164" s="50">
        <v>22158.878504672895</v>
      </c>
      <c r="N164" s="46" t="s">
        <v>2127</v>
      </c>
      <c r="O164" s="44" t="s">
        <v>1490</v>
      </c>
    </row>
    <row r="165" spans="1:15">
      <c r="A165" s="44" t="s">
        <v>475</v>
      </c>
      <c r="C165" s="44" t="s">
        <v>374</v>
      </c>
      <c r="D165" s="44" t="s">
        <v>375</v>
      </c>
      <c r="E165" s="44" t="s">
        <v>4268</v>
      </c>
      <c r="F165" s="65">
        <v>214</v>
      </c>
      <c r="G165" s="48" t="s">
        <v>2134</v>
      </c>
      <c r="H165" s="48" t="s">
        <v>2135</v>
      </c>
      <c r="I165" s="53" t="s">
        <v>402</v>
      </c>
      <c r="J165" s="68">
        <v>26000</v>
      </c>
      <c r="K165" s="46" t="s">
        <v>2136</v>
      </c>
      <c r="L165" s="49">
        <v>23710</v>
      </c>
      <c r="M165" s="50">
        <v>22158.878504672895</v>
      </c>
      <c r="N165" s="46" t="s">
        <v>2127</v>
      </c>
      <c r="O165" s="44" t="s">
        <v>1490</v>
      </c>
    </row>
    <row r="166" spans="1:15">
      <c r="A166" s="44" t="s">
        <v>475</v>
      </c>
      <c r="C166" s="44" t="s">
        <v>374</v>
      </c>
      <c r="D166" s="44" t="s">
        <v>375</v>
      </c>
      <c r="E166" s="44" t="s">
        <v>4268</v>
      </c>
      <c r="F166" s="65">
        <v>217</v>
      </c>
      <c r="G166" s="48" t="s">
        <v>2137</v>
      </c>
      <c r="H166" s="48" t="s">
        <v>2138</v>
      </c>
      <c r="I166" s="47" t="s">
        <v>379</v>
      </c>
      <c r="J166" s="68">
        <v>32000</v>
      </c>
      <c r="K166" s="46" t="s">
        <v>2139</v>
      </c>
      <c r="L166" s="49">
        <v>14900</v>
      </c>
      <c r="M166" s="50">
        <v>13925.233644859813</v>
      </c>
      <c r="N166" s="46" t="s">
        <v>2140</v>
      </c>
      <c r="O166" s="44" t="s">
        <v>1490</v>
      </c>
    </row>
    <row r="167" spans="1:15">
      <c r="A167" s="44" t="s">
        <v>475</v>
      </c>
      <c r="C167" s="44" t="s">
        <v>374</v>
      </c>
      <c r="D167" s="44" t="s">
        <v>375</v>
      </c>
      <c r="E167" s="44" t="s">
        <v>4268</v>
      </c>
      <c r="F167" s="65">
        <v>217</v>
      </c>
      <c r="G167" s="48" t="s">
        <v>2141</v>
      </c>
      <c r="H167" s="48" t="s">
        <v>2142</v>
      </c>
      <c r="I167" s="51" t="s">
        <v>394</v>
      </c>
      <c r="J167" s="68">
        <v>24000</v>
      </c>
      <c r="K167" s="46" t="s">
        <v>2143</v>
      </c>
      <c r="L167" s="49">
        <v>17830</v>
      </c>
      <c r="M167" s="50">
        <v>16663.551401869157</v>
      </c>
      <c r="N167" s="46" t="s">
        <v>2140</v>
      </c>
      <c r="O167" s="44" t="s">
        <v>1490</v>
      </c>
    </row>
    <row r="168" spans="1:15">
      <c r="A168" s="44" t="s">
        <v>475</v>
      </c>
      <c r="C168" s="44" t="s">
        <v>374</v>
      </c>
      <c r="D168" s="44" t="s">
        <v>375</v>
      </c>
      <c r="E168" s="44" t="s">
        <v>4268</v>
      </c>
      <c r="F168" s="65">
        <v>217</v>
      </c>
      <c r="G168" s="48" t="s">
        <v>2144</v>
      </c>
      <c r="H168" s="48" t="s">
        <v>2145</v>
      </c>
      <c r="I168" s="52" t="s">
        <v>398</v>
      </c>
      <c r="J168" s="68">
        <v>24000</v>
      </c>
      <c r="K168" s="46" t="s">
        <v>2146</v>
      </c>
      <c r="L168" s="49">
        <v>17830</v>
      </c>
      <c r="M168" s="50">
        <v>16663.551401869157</v>
      </c>
      <c r="N168" s="46" t="s">
        <v>2140</v>
      </c>
      <c r="O168" s="44" t="s">
        <v>1490</v>
      </c>
    </row>
    <row r="169" spans="1:15">
      <c r="A169" s="44" t="s">
        <v>475</v>
      </c>
      <c r="C169" s="44" t="s">
        <v>374</v>
      </c>
      <c r="D169" s="44" t="s">
        <v>375</v>
      </c>
      <c r="E169" s="44" t="s">
        <v>4268</v>
      </c>
      <c r="F169" s="65">
        <v>217</v>
      </c>
      <c r="G169" s="48" t="s">
        <v>2147</v>
      </c>
      <c r="H169" s="48" t="s">
        <v>2148</v>
      </c>
      <c r="I169" s="53" t="s">
        <v>402</v>
      </c>
      <c r="J169" s="68">
        <v>24000</v>
      </c>
      <c r="K169" s="46" t="s">
        <v>2149</v>
      </c>
      <c r="L169" s="49">
        <v>17830</v>
      </c>
      <c r="M169" s="50">
        <v>16663.551401869157</v>
      </c>
      <c r="N169" s="46" t="s">
        <v>2140</v>
      </c>
      <c r="O169" s="44" t="s">
        <v>1490</v>
      </c>
    </row>
    <row r="170" spans="1:15">
      <c r="A170" s="44" t="s">
        <v>475</v>
      </c>
      <c r="B170" s="44" t="s">
        <v>476</v>
      </c>
      <c r="C170" s="44" t="s">
        <v>374</v>
      </c>
      <c r="D170" s="44" t="s">
        <v>713</v>
      </c>
      <c r="E170" s="67"/>
      <c r="F170" s="65" t="s">
        <v>2150</v>
      </c>
      <c r="G170" s="48" t="s">
        <v>2151</v>
      </c>
      <c r="H170" s="48" t="s">
        <v>2152</v>
      </c>
      <c r="I170" s="51" t="s">
        <v>394</v>
      </c>
      <c r="J170" s="68">
        <v>6000</v>
      </c>
      <c r="K170" s="46" t="s">
        <v>2153</v>
      </c>
      <c r="L170" s="49">
        <v>5120</v>
      </c>
      <c r="M170" s="50">
        <v>4785.0467289719627</v>
      </c>
      <c r="N170" s="46" t="s">
        <v>2154</v>
      </c>
      <c r="O170" s="44" t="s">
        <v>1490</v>
      </c>
    </row>
    <row r="171" spans="1:15">
      <c r="A171" s="44" t="s">
        <v>475</v>
      </c>
      <c r="B171" s="44" t="s">
        <v>476</v>
      </c>
      <c r="C171" s="44" t="s">
        <v>374</v>
      </c>
      <c r="D171" s="44" t="s">
        <v>713</v>
      </c>
      <c r="E171" s="67"/>
      <c r="F171" s="65" t="s">
        <v>2150</v>
      </c>
      <c r="G171" s="48" t="s">
        <v>2155</v>
      </c>
      <c r="H171" s="48" t="s">
        <v>2156</v>
      </c>
      <c r="I171" s="53" t="s">
        <v>402</v>
      </c>
      <c r="J171" s="68">
        <v>6000</v>
      </c>
      <c r="K171" s="46" t="s">
        <v>2157</v>
      </c>
      <c r="L171" s="49">
        <v>5120</v>
      </c>
      <c r="M171" s="50">
        <v>4785.0467289719627</v>
      </c>
      <c r="N171" s="46" t="s">
        <v>2154</v>
      </c>
      <c r="O171" s="44" t="s">
        <v>2158</v>
      </c>
    </row>
    <row r="172" spans="1:15">
      <c r="A172" s="44" t="s">
        <v>475</v>
      </c>
      <c r="B172" s="44" t="s">
        <v>476</v>
      </c>
      <c r="C172" s="44" t="s">
        <v>374</v>
      </c>
      <c r="D172" s="44" t="s">
        <v>713</v>
      </c>
      <c r="E172" s="67"/>
      <c r="F172" s="65" t="s">
        <v>2150</v>
      </c>
      <c r="G172" s="48" t="s">
        <v>2159</v>
      </c>
      <c r="H172" s="48" t="s">
        <v>2160</v>
      </c>
      <c r="I172" s="52" t="s">
        <v>398</v>
      </c>
      <c r="J172" s="68">
        <v>6000</v>
      </c>
      <c r="K172" s="46" t="s">
        <v>2161</v>
      </c>
      <c r="L172" s="49">
        <v>5120</v>
      </c>
      <c r="M172" s="50">
        <v>4785.0467289719627</v>
      </c>
      <c r="N172" s="46" t="s">
        <v>2154</v>
      </c>
      <c r="O172" s="44" t="s">
        <v>1490</v>
      </c>
    </row>
    <row r="173" spans="1:15">
      <c r="A173" s="44" t="s">
        <v>475</v>
      </c>
      <c r="B173" s="44" t="s">
        <v>476</v>
      </c>
      <c r="C173" s="44" t="s">
        <v>374</v>
      </c>
      <c r="D173" s="44" t="s">
        <v>713</v>
      </c>
      <c r="E173" s="67"/>
      <c r="F173" s="65" t="s">
        <v>2150</v>
      </c>
      <c r="G173" s="48" t="s">
        <v>2162</v>
      </c>
      <c r="H173" s="48" t="s">
        <v>2163</v>
      </c>
      <c r="I173" s="47" t="s">
        <v>379</v>
      </c>
      <c r="J173" s="68">
        <v>6000</v>
      </c>
      <c r="K173" s="46" t="s">
        <v>2164</v>
      </c>
      <c r="L173" s="49">
        <v>3480</v>
      </c>
      <c r="M173" s="50">
        <v>3252.3364485981306</v>
      </c>
      <c r="N173" s="46" t="s">
        <v>2154</v>
      </c>
      <c r="O173" s="44" t="s">
        <v>1490</v>
      </c>
    </row>
    <row r="174" spans="1:15">
      <c r="A174" s="44" t="s">
        <v>475</v>
      </c>
      <c r="B174" s="44" t="s">
        <v>476</v>
      </c>
      <c r="C174" s="44" t="s">
        <v>374</v>
      </c>
      <c r="D174" s="44" t="s">
        <v>713</v>
      </c>
      <c r="E174" s="67"/>
      <c r="F174" s="65" t="s">
        <v>2165</v>
      </c>
      <c r="G174" s="48" t="s">
        <v>2166</v>
      </c>
      <c r="H174" s="48" t="s">
        <v>2167</v>
      </c>
      <c r="I174" s="51" t="s">
        <v>394</v>
      </c>
      <c r="J174" s="68">
        <v>10000</v>
      </c>
      <c r="K174" s="46" t="s">
        <v>2168</v>
      </c>
      <c r="L174" s="49">
        <v>6760</v>
      </c>
      <c r="M174" s="50">
        <v>6317.7570093457944</v>
      </c>
      <c r="N174" s="46" t="s">
        <v>2154</v>
      </c>
      <c r="O174" s="44" t="s">
        <v>1490</v>
      </c>
    </row>
    <row r="175" spans="1:15">
      <c r="A175" s="44" t="s">
        <v>475</v>
      </c>
      <c r="B175" s="44" t="s">
        <v>476</v>
      </c>
      <c r="C175" s="44" t="s">
        <v>374</v>
      </c>
      <c r="D175" s="44" t="s">
        <v>713</v>
      </c>
      <c r="E175" s="67"/>
      <c r="F175" s="65" t="s">
        <v>2165</v>
      </c>
      <c r="G175" s="48" t="s">
        <v>2169</v>
      </c>
      <c r="H175" s="48" t="s">
        <v>2170</v>
      </c>
      <c r="I175" s="53" t="s">
        <v>402</v>
      </c>
      <c r="J175" s="68">
        <v>10000</v>
      </c>
      <c r="K175" s="46" t="s">
        <v>2171</v>
      </c>
      <c r="L175" s="49">
        <v>6760</v>
      </c>
      <c r="M175" s="50">
        <v>6317.7570093457944</v>
      </c>
      <c r="N175" s="46" t="s">
        <v>2154</v>
      </c>
      <c r="O175" s="44" t="s">
        <v>1490</v>
      </c>
    </row>
    <row r="176" spans="1:15">
      <c r="A176" s="44" t="s">
        <v>475</v>
      </c>
      <c r="B176" s="44" t="s">
        <v>476</v>
      </c>
      <c r="C176" s="44" t="s">
        <v>374</v>
      </c>
      <c r="D176" s="44" t="s">
        <v>713</v>
      </c>
      <c r="E176" s="67"/>
      <c r="F176" s="65" t="s">
        <v>2165</v>
      </c>
      <c r="G176" s="48" t="s">
        <v>2172</v>
      </c>
      <c r="H176" s="48" t="s">
        <v>2173</v>
      </c>
      <c r="I176" s="52" t="s">
        <v>398</v>
      </c>
      <c r="J176" s="68">
        <v>10000</v>
      </c>
      <c r="K176" s="46" t="s">
        <v>2174</v>
      </c>
      <c r="L176" s="49">
        <v>6760</v>
      </c>
      <c r="M176" s="50">
        <v>6317.7570093457944</v>
      </c>
      <c r="N176" s="46" t="s">
        <v>2154</v>
      </c>
      <c r="O176" s="44" t="s">
        <v>1490</v>
      </c>
    </row>
    <row r="177" spans="1:15">
      <c r="A177" s="44" t="s">
        <v>475</v>
      </c>
      <c r="B177" s="44" t="s">
        <v>476</v>
      </c>
      <c r="C177" s="44" t="s">
        <v>374</v>
      </c>
      <c r="D177" s="44" t="s">
        <v>713</v>
      </c>
      <c r="E177" s="67"/>
      <c r="F177" s="65" t="s">
        <v>2165</v>
      </c>
      <c r="G177" s="48" t="s">
        <v>2175</v>
      </c>
      <c r="H177" s="48" t="s">
        <v>2176</v>
      </c>
      <c r="I177" s="47" t="s">
        <v>379</v>
      </c>
      <c r="J177" s="68">
        <v>11000</v>
      </c>
      <c r="K177" s="46" t="s">
        <v>2177</v>
      </c>
      <c r="L177" s="49">
        <v>4960</v>
      </c>
      <c r="M177" s="50">
        <v>4635.5140186915887</v>
      </c>
      <c r="N177" s="46" t="s">
        <v>2154</v>
      </c>
      <c r="O177" s="44" t="s">
        <v>1490</v>
      </c>
    </row>
    <row r="178" spans="1:15">
      <c r="A178" s="44" t="s">
        <v>475</v>
      </c>
      <c r="B178" s="44" t="s">
        <v>476</v>
      </c>
      <c r="C178" s="44" t="s">
        <v>374</v>
      </c>
      <c r="D178" s="44" t="s">
        <v>713</v>
      </c>
      <c r="E178" s="67"/>
      <c r="F178" s="65" t="s">
        <v>2178</v>
      </c>
      <c r="G178" s="48" t="s">
        <v>2179</v>
      </c>
      <c r="H178" s="48" t="s">
        <v>2180</v>
      </c>
      <c r="I178" s="51" t="s">
        <v>394</v>
      </c>
      <c r="J178" s="68">
        <v>16000</v>
      </c>
      <c r="K178" s="46" t="s">
        <v>2181</v>
      </c>
      <c r="L178" s="49">
        <v>9890</v>
      </c>
      <c r="M178" s="50">
        <v>9242.9906542056069</v>
      </c>
      <c r="N178" s="46" t="s">
        <v>2154</v>
      </c>
      <c r="O178" s="44" t="s">
        <v>1490</v>
      </c>
    </row>
    <row r="179" spans="1:15">
      <c r="A179" s="44" t="s">
        <v>475</v>
      </c>
      <c r="B179" s="44" t="s">
        <v>476</v>
      </c>
      <c r="C179" s="44" t="s">
        <v>374</v>
      </c>
      <c r="D179" s="44" t="s">
        <v>713</v>
      </c>
      <c r="E179" s="67"/>
      <c r="F179" s="65" t="s">
        <v>2178</v>
      </c>
      <c r="G179" s="48" t="s">
        <v>2182</v>
      </c>
      <c r="H179" s="48" t="s">
        <v>2183</v>
      </c>
      <c r="I179" s="53" t="s">
        <v>402</v>
      </c>
      <c r="J179" s="68">
        <v>16000</v>
      </c>
      <c r="K179" s="46" t="s">
        <v>2184</v>
      </c>
      <c r="L179" s="49">
        <v>9890</v>
      </c>
      <c r="M179" s="50">
        <v>9242.9906542056069</v>
      </c>
      <c r="N179" s="46" t="s">
        <v>2154</v>
      </c>
      <c r="O179" s="44" t="s">
        <v>1490</v>
      </c>
    </row>
    <row r="180" spans="1:15">
      <c r="A180" s="44" t="s">
        <v>475</v>
      </c>
      <c r="B180" s="44" t="s">
        <v>476</v>
      </c>
      <c r="C180" s="44" t="s">
        <v>374</v>
      </c>
      <c r="D180" s="44" t="s">
        <v>713</v>
      </c>
      <c r="E180" s="67"/>
      <c r="F180" s="65" t="s">
        <v>2178</v>
      </c>
      <c r="G180" s="48" t="s">
        <v>2185</v>
      </c>
      <c r="H180" s="48" t="s">
        <v>2186</v>
      </c>
      <c r="I180" s="52" t="s">
        <v>398</v>
      </c>
      <c r="J180" s="68">
        <v>16000</v>
      </c>
      <c r="K180" s="46" t="s">
        <v>2187</v>
      </c>
      <c r="L180" s="49">
        <v>9890</v>
      </c>
      <c r="M180" s="50">
        <v>9242.9906542056069</v>
      </c>
      <c r="N180" s="46" t="s">
        <v>2154</v>
      </c>
      <c r="O180" s="44" t="s">
        <v>1490</v>
      </c>
    </row>
    <row r="181" spans="1:15">
      <c r="A181" s="44" t="s">
        <v>475</v>
      </c>
      <c r="B181" s="44" t="s">
        <v>476</v>
      </c>
      <c r="C181" s="44" t="s">
        <v>374</v>
      </c>
      <c r="D181" s="44" t="s">
        <v>713</v>
      </c>
      <c r="E181" s="67"/>
      <c r="F181" s="65" t="s">
        <v>2178</v>
      </c>
      <c r="G181" s="48" t="s">
        <v>2188</v>
      </c>
      <c r="H181" s="48" t="s">
        <v>2189</v>
      </c>
      <c r="I181" s="47" t="s">
        <v>379</v>
      </c>
      <c r="J181" s="68">
        <v>20000</v>
      </c>
      <c r="K181" s="46" t="s">
        <v>2190</v>
      </c>
      <c r="L181" s="49">
        <v>7550</v>
      </c>
      <c r="M181" s="50">
        <v>7056.0747663551401</v>
      </c>
      <c r="N181" s="46" t="s">
        <v>2154</v>
      </c>
      <c r="O181" s="44" t="s">
        <v>1490</v>
      </c>
    </row>
    <row r="182" spans="1:15">
      <c r="A182" s="44" t="s">
        <v>373</v>
      </c>
      <c r="B182" s="45"/>
      <c r="C182" s="44" t="s">
        <v>374</v>
      </c>
      <c r="D182" s="44" t="s">
        <v>713</v>
      </c>
      <c r="E182" s="67"/>
      <c r="F182" s="65" t="s">
        <v>2191</v>
      </c>
      <c r="G182" s="48" t="s">
        <v>2192</v>
      </c>
      <c r="H182" s="48" t="s">
        <v>2193</v>
      </c>
      <c r="I182" s="51" t="s">
        <v>394</v>
      </c>
      <c r="J182" s="68">
        <v>7000</v>
      </c>
      <c r="K182" s="46" t="s">
        <v>2194</v>
      </c>
      <c r="L182" s="49">
        <v>6600</v>
      </c>
      <c r="M182" s="50">
        <v>6168.2242990654204</v>
      </c>
      <c r="N182" s="46" t="s">
        <v>2195</v>
      </c>
      <c r="O182" s="44" t="s">
        <v>2196</v>
      </c>
    </row>
    <row r="183" spans="1:15">
      <c r="A183" s="44" t="s">
        <v>373</v>
      </c>
      <c r="B183" s="45"/>
      <c r="C183" s="44" t="s">
        <v>374</v>
      </c>
      <c r="D183" s="44" t="s">
        <v>713</v>
      </c>
      <c r="E183" s="67"/>
      <c r="F183" s="65" t="s">
        <v>2191</v>
      </c>
      <c r="G183" s="48" t="s">
        <v>2197</v>
      </c>
      <c r="H183" s="48" t="s">
        <v>2198</v>
      </c>
      <c r="I183" s="53" t="s">
        <v>402</v>
      </c>
      <c r="J183" s="68">
        <v>7000</v>
      </c>
      <c r="K183" s="46" t="s">
        <v>2199</v>
      </c>
      <c r="L183" s="49">
        <v>6600</v>
      </c>
      <c r="M183" s="50">
        <v>6168.2242990654204</v>
      </c>
      <c r="N183" s="46" t="s">
        <v>2195</v>
      </c>
      <c r="O183" s="44" t="s">
        <v>2196</v>
      </c>
    </row>
    <row r="184" spans="1:15">
      <c r="A184" s="44" t="s">
        <v>373</v>
      </c>
      <c r="B184" s="45"/>
      <c r="C184" s="44" t="s">
        <v>374</v>
      </c>
      <c r="D184" s="44" t="s">
        <v>713</v>
      </c>
      <c r="E184" s="67"/>
      <c r="F184" s="65" t="s">
        <v>2191</v>
      </c>
      <c r="G184" s="48" t="s">
        <v>2200</v>
      </c>
      <c r="H184" s="48" t="s">
        <v>2201</v>
      </c>
      <c r="I184" s="52" t="s">
        <v>398</v>
      </c>
      <c r="J184" s="68">
        <v>7000</v>
      </c>
      <c r="K184" s="46" t="s">
        <v>2202</v>
      </c>
      <c r="L184" s="49">
        <v>6600</v>
      </c>
      <c r="M184" s="50">
        <v>6168.2242990654204</v>
      </c>
      <c r="N184" s="46" t="s">
        <v>2195</v>
      </c>
      <c r="O184" s="44" t="s">
        <v>2196</v>
      </c>
    </row>
    <row r="185" spans="1:15">
      <c r="A185" s="44" t="s">
        <v>373</v>
      </c>
      <c r="B185" s="45"/>
      <c r="C185" s="44" t="s">
        <v>374</v>
      </c>
      <c r="D185" s="44" t="s">
        <v>713</v>
      </c>
      <c r="E185" s="67"/>
      <c r="F185" s="65" t="s">
        <v>2191</v>
      </c>
      <c r="G185" s="48" t="s">
        <v>2203</v>
      </c>
      <c r="H185" s="48" t="s">
        <v>2204</v>
      </c>
      <c r="I185" s="47" t="s">
        <v>379</v>
      </c>
      <c r="J185" s="68">
        <v>10000</v>
      </c>
      <c r="K185" s="46" t="s">
        <v>2205</v>
      </c>
      <c r="L185" s="49">
        <v>6790</v>
      </c>
      <c r="M185" s="50">
        <v>6345.794392523364</v>
      </c>
      <c r="N185" s="46" t="s">
        <v>2195</v>
      </c>
      <c r="O185" s="44" t="s">
        <v>2196</v>
      </c>
    </row>
    <row r="186" spans="1:15">
      <c r="A186" s="44" t="s">
        <v>373</v>
      </c>
      <c r="B186" s="45"/>
      <c r="C186" s="44" t="s">
        <v>1057</v>
      </c>
      <c r="D186" s="44" t="s">
        <v>375</v>
      </c>
      <c r="E186" s="67"/>
      <c r="F186" s="72"/>
      <c r="G186" s="48" t="s">
        <v>2215</v>
      </c>
      <c r="H186" s="48" t="s">
        <v>2216</v>
      </c>
      <c r="I186" s="47" t="s">
        <v>379</v>
      </c>
      <c r="J186" s="68">
        <v>60000</v>
      </c>
      <c r="K186" s="46" t="s">
        <v>2217</v>
      </c>
      <c r="L186" s="49">
        <v>11660</v>
      </c>
      <c r="M186" s="50">
        <v>10897.196261682242</v>
      </c>
      <c r="N186" s="73" t="s">
        <v>2214</v>
      </c>
      <c r="O186" s="44" t="s">
        <v>2210</v>
      </c>
    </row>
    <row r="187" spans="1:15">
      <c r="A187" s="44" t="s">
        <v>373</v>
      </c>
      <c r="B187" s="45"/>
      <c r="C187" s="44" t="s">
        <v>1057</v>
      </c>
      <c r="D187" s="44" t="s">
        <v>375</v>
      </c>
      <c r="E187" s="67"/>
      <c r="F187" s="72"/>
      <c r="G187" s="48" t="s">
        <v>2218</v>
      </c>
      <c r="H187" s="48" t="s">
        <v>2219</v>
      </c>
      <c r="I187" s="51" t="s">
        <v>394</v>
      </c>
      <c r="J187" s="68">
        <v>3500</v>
      </c>
      <c r="K187" s="46" t="s">
        <v>2220</v>
      </c>
      <c r="L187" s="49">
        <v>5920</v>
      </c>
      <c r="M187" s="50">
        <v>5532.7102803738317</v>
      </c>
      <c r="N187" s="73" t="s">
        <v>2221</v>
      </c>
      <c r="O187" s="44" t="s">
        <v>2210</v>
      </c>
    </row>
    <row r="188" spans="1:15">
      <c r="A188" s="44" t="s">
        <v>373</v>
      </c>
      <c r="B188" s="45"/>
      <c r="C188" s="44" t="s">
        <v>1057</v>
      </c>
      <c r="D188" s="44" t="s">
        <v>375</v>
      </c>
      <c r="E188" s="67"/>
      <c r="F188" s="72"/>
      <c r="G188" s="48" t="s">
        <v>2222</v>
      </c>
      <c r="H188" s="48" t="s">
        <v>2223</v>
      </c>
      <c r="I188" s="47" t="s">
        <v>379</v>
      </c>
      <c r="J188" s="68">
        <v>6000</v>
      </c>
      <c r="K188" s="46" t="s">
        <v>2224</v>
      </c>
      <c r="L188" s="49">
        <v>6590</v>
      </c>
      <c r="M188" s="50">
        <v>6158.8785046728972</v>
      </c>
      <c r="N188" s="73" t="s">
        <v>2221</v>
      </c>
      <c r="O188" s="44" t="s">
        <v>2210</v>
      </c>
    </row>
    <row r="189" spans="1:15">
      <c r="A189" s="44" t="s">
        <v>373</v>
      </c>
      <c r="B189" s="45"/>
      <c r="C189" s="44" t="s">
        <v>1057</v>
      </c>
      <c r="D189" s="44" t="s">
        <v>375</v>
      </c>
      <c r="E189" s="67"/>
      <c r="F189" s="72"/>
      <c r="G189" s="48" t="s">
        <v>2225</v>
      </c>
      <c r="H189" s="48" t="s">
        <v>2226</v>
      </c>
      <c r="I189" s="53" t="s">
        <v>402</v>
      </c>
      <c r="J189" s="68">
        <v>3500</v>
      </c>
      <c r="K189" s="46" t="s">
        <v>2227</v>
      </c>
      <c r="L189" s="49">
        <v>5920</v>
      </c>
      <c r="M189" s="50">
        <v>5532.7102803738317</v>
      </c>
      <c r="N189" s="73" t="s">
        <v>2221</v>
      </c>
      <c r="O189" s="44" t="s">
        <v>2210</v>
      </c>
    </row>
    <row r="190" spans="1:15">
      <c r="A190" s="44" t="s">
        <v>373</v>
      </c>
      <c r="B190" s="45"/>
      <c r="C190" s="44" t="s">
        <v>1057</v>
      </c>
      <c r="D190" s="44" t="s">
        <v>375</v>
      </c>
      <c r="E190" s="67"/>
      <c r="F190" s="72"/>
      <c r="G190" s="48" t="s">
        <v>2228</v>
      </c>
      <c r="H190" s="48" t="s">
        <v>2229</v>
      </c>
      <c r="I190" s="52" t="s">
        <v>398</v>
      </c>
      <c r="J190" s="68">
        <v>3500</v>
      </c>
      <c r="K190" s="46" t="s">
        <v>2230</v>
      </c>
      <c r="L190" s="49">
        <v>5920</v>
      </c>
      <c r="M190" s="50">
        <v>5532.7102803738317</v>
      </c>
      <c r="N190" s="73" t="s">
        <v>2221</v>
      </c>
      <c r="O190" s="44" t="s">
        <v>2210</v>
      </c>
    </row>
    <row r="191" spans="1:15">
      <c r="A191" s="44" t="s">
        <v>373</v>
      </c>
      <c r="B191" s="45"/>
      <c r="C191" s="44" t="s">
        <v>1057</v>
      </c>
      <c r="D191" s="44" t="s">
        <v>1177</v>
      </c>
      <c r="E191" s="67"/>
      <c r="F191" s="72"/>
      <c r="G191" s="48" t="s">
        <v>2231</v>
      </c>
      <c r="H191" s="48" t="s">
        <v>2232</v>
      </c>
      <c r="I191" s="74" t="s">
        <v>2233</v>
      </c>
      <c r="J191" s="68" t="s">
        <v>1180</v>
      </c>
      <c r="K191" s="46" t="s">
        <v>2234</v>
      </c>
      <c r="L191" s="49">
        <v>750</v>
      </c>
      <c r="M191" s="50">
        <v>700.93457943925227</v>
      </c>
      <c r="N191" s="73" t="s">
        <v>2221</v>
      </c>
      <c r="O191" s="44" t="s">
        <v>2210</v>
      </c>
    </row>
    <row r="192" spans="1:15">
      <c r="A192" s="44" t="s">
        <v>373</v>
      </c>
      <c r="B192" s="45"/>
      <c r="C192" s="44" t="s">
        <v>1057</v>
      </c>
      <c r="D192" s="44" t="s">
        <v>375</v>
      </c>
      <c r="E192" s="67"/>
      <c r="F192" s="72"/>
      <c r="G192" s="75" t="s">
        <v>2235</v>
      </c>
      <c r="H192" s="48" t="s">
        <v>2236</v>
      </c>
      <c r="I192" s="47" t="s">
        <v>379</v>
      </c>
      <c r="J192" s="68">
        <v>10000</v>
      </c>
      <c r="K192" s="46" t="s">
        <v>2237</v>
      </c>
      <c r="L192" s="49">
        <v>7760</v>
      </c>
      <c r="M192" s="50">
        <v>7252.3364485981301</v>
      </c>
      <c r="N192" s="73" t="s">
        <v>2238</v>
      </c>
      <c r="O192" s="44" t="s">
        <v>2210</v>
      </c>
    </row>
    <row r="193" spans="1:15">
      <c r="A193" s="44" t="s">
        <v>475</v>
      </c>
      <c r="B193" s="45"/>
      <c r="C193" s="44" t="s">
        <v>1057</v>
      </c>
      <c r="D193" s="44" t="s">
        <v>2250</v>
      </c>
      <c r="E193" s="67"/>
      <c r="F193" s="72"/>
      <c r="G193" s="48" t="s">
        <v>2265</v>
      </c>
      <c r="H193" s="48" t="s">
        <v>2266</v>
      </c>
      <c r="J193" s="68">
        <v>100000</v>
      </c>
      <c r="K193" s="46" t="s">
        <v>2267</v>
      </c>
      <c r="L193" s="49">
        <v>7640</v>
      </c>
      <c r="M193" s="50">
        <v>7140.1869158878499</v>
      </c>
      <c r="N193" s="46" t="s">
        <v>2264</v>
      </c>
      <c r="O193" s="44" t="s">
        <v>2210</v>
      </c>
    </row>
    <row r="194" spans="1:15">
      <c r="A194" s="44" t="s">
        <v>475</v>
      </c>
      <c r="B194" s="44" t="s">
        <v>476</v>
      </c>
      <c r="C194" s="44" t="s">
        <v>1057</v>
      </c>
      <c r="D194" s="44" t="s">
        <v>2250</v>
      </c>
      <c r="E194" s="67"/>
      <c r="F194" s="72"/>
      <c r="G194" s="48" t="s">
        <v>2268</v>
      </c>
      <c r="H194" s="48" t="s">
        <v>2269</v>
      </c>
      <c r="J194" s="68">
        <v>200000</v>
      </c>
      <c r="K194" s="46" t="s">
        <v>2270</v>
      </c>
      <c r="L194" s="49">
        <v>13700</v>
      </c>
      <c r="M194" s="50">
        <v>12803.738317757008</v>
      </c>
      <c r="N194" s="46" t="s">
        <v>2271</v>
      </c>
      <c r="O194" s="44" t="s">
        <v>2210</v>
      </c>
    </row>
    <row r="195" spans="1:15">
      <c r="A195" s="44" t="s">
        <v>475</v>
      </c>
      <c r="B195" s="44" t="s">
        <v>476</v>
      </c>
      <c r="C195" s="44" t="s">
        <v>1057</v>
      </c>
      <c r="D195" s="44" t="s">
        <v>2255</v>
      </c>
      <c r="E195" s="67"/>
      <c r="F195" s="72"/>
      <c r="G195" s="48" t="s">
        <v>2272</v>
      </c>
      <c r="H195" s="48" t="s">
        <v>2273</v>
      </c>
      <c r="J195" s="68">
        <v>100000</v>
      </c>
      <c r="K195" s="46" t="s">
        <v>2274</v>
      </c>
      <c r="L195" s="49">
        <v>770</v>
      </c>
      <c r="M195" s="50">
        <v>719.62616822429902</v>
      </c>
      <c r="N195" s="46" t="s">
        <v>2275</v>
      </c>
      <c r="O195" s="44" t="s">
        <v>2210</v>
      </c>
    </row>
    <row r="196" spans="1:15">
      <c r="A196" s="44" t="s">
        <v>475</v>
      </c>
      <c r="B196" s="44" t="s">
        <v>476</v>
      </c>
      <c r="C196" s="44" t="s">
        <v>1057</v>
      </c>
      <c r="D196" s="44" t="s">
        <v>2250</v>
      </c>
      <c r="E196" s="67"/>
      <c r="F196" s="72"/>
      <c r="G196" s="48" t="s">
        <v>2280</v>
      </c>
      <c r="H196" s="48" t="s">
        <v>2281</v>
      </c>
      <c r="J196" s="68">
        <v>450000</v>
      </c>
      <c r="K196" s="46" t="s">
        <v>2282</v>
      </c>
      <c r="L196" s="49">
        <v>15290</v>
      </c>
      <c r="M196" s="50">
        <v>14289.719626168224</v>
      </c>
      <c r="N196" s="46" t="s">
        <v>2283</v>
      </c>
      <c r="O196" s="44" t="s">
        <v>2210</v>
      </c>
    </row>
    <row r="197" spans="1:15">
      <c r="A197" s="44" t="s">
        <v>475</v>
      </c>
      <c r="B197" s="44" t="s">
        <v>476</v>
      </c>
      <c r="C197" s="44" t="s">
        <v>1057</v>
      </c>
      <c r="D197" s="44" t="s">
        <v>2255</v>
      </c>
      <c r="E197" s="67"/>
      <c r="F197" s="72"/>
      <c r="G197" s="48" t="s">
        <v>2284</v>
      </c>
      <c r="H197" s="48" t="s">
        <v>2285</v>
      </c>
      <c r="J197" s="68">
        <v>300000</v>
      </c>
      <c r="K197" s="46" t="s">
        <v>2286</v>
      </c>
      <c r="L197" s="49">
        <v>1550</v>
      </c>
      <c r="M197" s="50">
        <v>1448.5981308411215</v>
      </c>
      <c r="N197" s="46" t="s">
        <v>2283</v>
      </c>
      <c r="O197" s="44" t="s">
        <v>2210</v>
      </c>
    </row>
    <row r="198" spans="1:15">
      <c r="A198" s="44" t="s">
        <v>475</v>
      </c>
      <c r="B198" s="44" t="s">
        <v>476</v>
      </c>
      <c r="C198" s="44" t="s">
        <v>1057</v>
      </c>
      <c r="D198" s="44" t="s">
        <v>2255</v>
      </c>
      <c r="E198" s="67"/>
      <c r="F198" s="72"/>
      <c r="G198" s="48" t="s">
        <v>2287</v>
      </c>
      <c r="H198" s="48" t="s">
        <v>2288</v>
      </c>
      <c r="J198" s="68">
        <v>50000</v>
      </c>
      <c r="K198" s="46" t="s">
        <v>2289</v>
      </c>
      <c r="L198" s="49">
        <v>800</v>
      </c>
      <c r="M198" s="50">
        <v>747.66355140186909</v>
      </c>
      <c r="N198" s="46" t="s">
        <v>2290</v>
      </c>
      <c r="O198" s="44" t="s">
        <v>2210</v>
      </c>
    </row>
    <row r="199" spans="1:15">
      <c r="A199" s="44" t="s">
        <v>475</v>
      </c>
      <c r="B199" s="45"/>
      <c r="C199" s="44" t="s">
        <v>1057</v>
      </c>
      <c r="D199" s="44" t="s">
        <v>2250</v>
      </c>
      <c r="E199" s="67"/>
      <c r="F199" s="72"/>
      <c r="G199" s="48" t="s">
        <v>2304</v>
      </c>
      <c r="H199" s="48" t="s">
        <v>2305</v>
      </c>
      <c r="J199" s="68">
        <v>50000</v>
      </c>
      <c r="K199" s="46" t="s">
        <v>2306</v>
      </c>
      <c r="L199" s="49">
        <v>5500</v>
      </c>
      <c r="M199" s="50">
        <v>5140.1869158878499</v>
      </c>
      <c r="N199" s="46" t="s">
        <v>2294</v>
      </c>
      <c r="O199" s="44" t="s">
        <v>2210</v>
      </c>
    </row>
    <row r="200" spans="1:15">
      <c r="A200" s="56" t="s">
        <v>145</v>
      </c>
      <c r="B200" s="45"/>
      <c r="C200" s="44" t="s">
        <v>1057</v>
      </c>
      <c r="D200" s="44" t="s">
        <v>2260</v>
      </c>
      <c r="E200" s="67"/>
      <c r="F200" s="72"/>
      <c r="G200" s="187" t="s">
        <v>2307</v>
      </c>
      <c r="H200" s="187" t="s">
        <v>2308</v>
      </c>
      <c r="I200" s="51" t="s">
        <v>394</v>
      </c>
      <c r="J200" s="68">
        <v>20000</v>
      </c>
      <c r="K200" s="46" t="s">
        <v>2309</v>
      </c>
      <c r="L200" s="49">
        <v>6820</v>
      </c>
      <c r="M200" s="50">
        <v>6373.8317757009345</v>
      </c>
      <c r="N200" s="46" t="s">
        <v>2310</v>
      </c>
      <c r="O200" s="44" t="s">
        <v>2210</v>
      </c>
    </row>
    <row r="201" spans="1:15">
      <c r="A201" s="56" t="s">
        <v>145</v>
      </c>
      <c r="B201" s="45"/>
      <c r="C201" s="44" t="s">
        <v>1057</v>
      </c>
      <c r="D201" s="44" t="s">
        <v>2260</v>
      </c>
      <c r="E201" s="67"/>
      <c r="F201" s="72"/>
      <c r="G201" s="187" t="s">
        <v>2311</v>
      </c>
      <c r="H201" s="187" t="s">
        <v>2312</v>
      </c>
      <c r="I201" s="53" t="s">
        <v>402</v>
      </c>
      <c r="J201" s="68">
        <v>20000</v>
      </c>
      <c r="K201" s="46" t="s">
        <v>2313</v>
      </c>
      <c r="L201" s="49">
        <v>6820</v>
      </c>
      <c r="M201" s="50">
        <v>6373.8317757009345</v>
      </c>
      <c r="N201" s="46" t="s">
        <v>2310</v>
      </c>
      <c r="O201" s="44" t="s">
        <v>2210</v>
      </c>
    </row>
    <row r="202" spans="1:15">
      <c r="A202" s="56" t="s">
        <v>145</v>
      </c>
      <c r="B202" s="45"/>
      <c r="C202" s="44" t="s">
        <v>1057</v>
      </c>
      <c r="D202" s="44" t="s">
        <v>2260</v>
      </c>
      <c r="E202" s="67"/>
      <c r="F202" s="72"/>
      <c r="G202" s="187" t="s">
        <v>2314</v>
      </c>
      <c r="H202" s="187" t="s">
        <v>2315</v>
      </c>
      <c r="I202" s="52" t="s">
        <v>398</v>
      </c>
      <c r="J202" s="68">
        <v>20000</v>
      </c>
      <c r="K202" s="46" t="s">
        <v>2316</v>
      </c>
      <c r="L202" s="49">
        <v>6820</v>
      </c>
      <c r="M202" s="50">
        <v>6373.8317757009345</v>
      </c>
      <c r="N202" s="46" t="s">
        <v>2310</v>
      </c>
      <c r="O202" s="44" t="s">
        <v>2210</v>
      </c>
    </row>
    <row r="203" spans="1:15">
      <c r="A203" s="56" t="s">
        <v>145</v>
      </c>
      <c r="B203" s="45"/>
      <c r="C203" s="44" t="s">
        <v>1057</v>
      </c>
      <c r="D203" s="44" t="s">
        <v>2260</v>
      </c>
      <c r="E203" s="67"/>
      <c r="F203" s="72"/>
      <c r="G203" s="187" t="s">
        <v>2317</v>
      </c>
      <c r="H203" s="187" t="s">
        <v>2318</v>
      </c>
      <c r="I203" s="47" t="s">
        <v>379</v>
      </c>
      <c r="J203" s="68">
        <v>23000</v>
      </c>
      <c r="K203" s="46" t="s">
        <v>2319</v>
      </c>
      <c r="L203" s="49">
        <v>2970</v>
      </c>
      <c r="M203" s="50">
        <v>2775.700934579439</v>
      </c>
      <c r="N203" s="46" t="s">
        <v>2310</v>
      </c>
      <c r="O203" s="44" t="s">
        <v>2210</v>
      </c>
    </row>
    <row r="204" spans="1:15">
      <c r="A204" s="44" t="s">
        <v>475</v>
      </c>
      <c r="B204" s="44" t="s">
        <v>476</v>
      </c>
      <c r="C204" s="44" t="s">
        <v>1057</v>
      </c>
      <c r="D204" s="44" t="s">
        <v>2250</v>
      </c>
      <c r="E204" s="67"/>
      <c r="F204" s="72"/>
      <c r="G204" s="48" t="s">
        <v>2320</v>
      </c>
      <c r="H204" s="48" t="s">
        <v>2321</v>
      </c>
      <c r="J204" s="68">
        <v>100000</v>
      </c>
      <c r="K204" s="46" t="s">
        <v>2322</v>
      </c>
      <c r="L204" s="49">
        <v>9050</v>
      </c>
      <c r="M204" s="50">
        <v>8457.9439252336451</v>
      </c>
      <c r="N204" s="46" t="s">
        <v>2310</v>
      </c>
      <c r="O204" s="44" t="s">
        <v>2210</v>
      </c>
    </row>
    <row r="205" spans="1:15">
      <c r="A205" s="44" t="s">
        <v>475</v>
      </c>
      <c r="B205" s="44" t="s">
        <v>476</v>
      </c>
      <c r="C205" s="44" t="s">
        <v>1057</v>
      </c>
      <c r="D205" s="44" t="s">
        <v>2255</v>
      </c>
      <c r="E205" s="67"/>
      <c r="F205" s="72"/>
      <c r="G205" s="48" t="s">
        <v>2323</v>
      </c>
      <c r="H205" s="48" t="s">
        <v>2324</v>
      </c>
      <c r="J205" s="68">
        <v>33700</v>
      </c>
      <c r="K205" s="76" t="s">
        <v>2325</v>
      </c>
      <c r="L205" s="49">
        <v>860</v>
      </c>
      <c r="M205" s="50">
        <v>803.73831775700933</v>
      </c>
      <c r="N205" s="46" t="s">
        <v>2326</v>
      </c>
      <c r="O205" s="44" t="s">
        <v>2210</v>
      </c>
    </row>
    <row r="206" spans="1:15">
      <c r="A206" s="44" t="s">
        <v>475</v>
      </c>
      <c r="B206" s="44" t="s">
        <v>476</v>
      </c>
      <c r="C206" s="44" t="s">
        <v>1057</v>
      </c>
      <c r="D206" s="44" t="s">
        <v>2250</v>
      </c>
      <c r="E206" s="67"/>
      <c r="F206" s="72"/>
      <c r="G206" s="48" t="s">
        <v>2339</v>
      </c>
      <c r="H206" s="48" t="s">
        <v>2340</v>
      </c>
      <c r="J206" s="68">
        <v>220000</v>
      </c>
      <c r="K206" s="46" t="s">
        <v>2341</v>
      </c>
      <c r="L206" s="49">
        <v>7190</v>
      </c>
      <c r="M206" s="50">
        <v>6719.6261682242985</v>
      </c>
      <c r="N206" s="46" t="s">
        <v>2283</v>
      </c>
      <c r="O206" s="44" t="s">
        <v>2210</v>
      </c>
    </row>
    <row r="207" spans="1:15">
      <c r="A207" s="44" t="s">
        <v>475</v>
      </c>
      <c r="B207" s="44" t="s">
        <v>476</v>
      </c>
      <c r="C207" s="44" t="s">
        <v>1057</v>
      </c>
      <c r="D207" s="44" t="s">
        <v>2250</v>
      </c>
      <c r="E207" s="67"/>
      <c r="F207" s="72"/>
      <c r="G207" s="48" t="s">
        <v>2342</v>
      </c>
      <c r="H207" s="48" t="s">
        <v>2343</v>
      </c>
      <c r="J207" s="68">
        <v>180000</v>
      </c>
      <c r="K207" s="46" t="s">
        <v>2344</v>
      </c>
      <c r="L207" s="49">
        <v>7090</v>
      </c>
      <c r="M207" s="50">
        <v>6626.1682242990646</v>
      </c>
      <c r="N207" s="46" t="s">
        <v>2283</v>
      </c>
      <c r="O207" s="44" t="s">
        <v>2210</v>
      </c>
    </row>
    <row r="208" spans="1:15">
      <c r="A208" s="44" t="s">
        <v>475</v>
      </c>
      <c r="B208" s="44" t="s">
        <v>476</v>
      </c>
      <c r="C208" s="44" t="s">
        <v>1057</v>
      </c>
      <c r="D208" s="44" t="s">
        <v>2255</v>
      </c>
      <c r="E208" s="67"/>
      <c r="F208" s="72"/>
      <c r="G208" s="48" t="s">
        <v>2345</v>
      </c>
      <c r="H208" s="48" t="s">
        <v>2346</v>
      </c>
      <c r="J208" s="68">
        <v>71000</v>
      </c>
      <c r="K208" s="77" t="s">
        <v>2347</v>
      </c>
      <c r="L208" s="49">
        <v>1310</v>
      </c>
      <c r="M208" s="50">
        <v>1224.2990654205607</v>
      </c>
      <c r="N208" s="46" t="s">
        <v>2283</v>
      </c>
      <c r="O208" s="44" t="s">
        <v>2210</v>
      </c>
    </row>
    <row r="209" spans="1:15">
      <c r="A209" s="56" t="s">
        <v>145</v>
      </c>
      <c r="B209" s="45"/>
      <c r="C209" s="44" t="s">
        <v>1057</v>
      </c>
      <c r="D209" s="44" t="s">
        <v>2260</v>
      </c>
      <c r="E209" s="67"/>
      <c r="F209" s="72"/>
      <c r="G209" s="187" t="s">
        <v>2348</v>
      </c>
      <c r="H209" s="187" t="s">
        <v>2349</v>
      </c>
      <c r="I209" s="47" t="s">
        <v>379</v>
      </c>
      <c r="J209" s="68">
        <v>10000</v>
      </c>
      <c r="K209" s="46" t="s">
        <v>2350</v>
      </c>
      <c r="L209" s="49">
        <v>1820</v>
      </c>
      <c r="M209" s="50">
        <v>1700.9345794392523</v>
      </c>
      <c r="N209" s="46" t="s">
        <v>2254</v>
      </c>
      <c r="O209" s="44" t="s">
        <v>2210</v>
      </c>
    </row>
    <row r="210" spans="1:15">
      <c r="A210" s="44" t="s">
        <v>475</v>
      </c>
      <c r="B210" s="44" t="s">
        <v>476</v>
      </c>
      <c r="C210" s="44" t="s">
        <v>1057</v>
      </c>
      <c r="E210" s="67"/>
      <c r="F210" s="72"/>
      <c r="G210" s="48" t="s">
        <v>2366</v>
      </c>
      <c r="H210" s="48" t="s">
        <v>2367</v>
      </c>
      <c r="I210" s="47" t="s">
        <v>379</v>
      </c>
      <c r="J210" s="68">
        <v>40000</v>
      </c>
      <c r="K210" s="46" t="s">
        <v>2368</v>
      </c>
      <c r="L210" s="49">
        <v>12590</v>
      </c>
      <c r="M210" s="50">
        <v>11766.355140186915</v>
      </c>
    </row>
    <row r="211" spans="1:15">
      <c r="A211" s="44" t="s">
        <v>475</v>
      </c>
      <c r="B211" s="44" t="s">
        <v>476</v>
      </c>
      <c r="C211" s="44" t="s">
        <v>1057</v>
      </c>
      <c r="E211" s="67"/>
      <c r="F211" s="72"/>
      <c r="G211" s="48" t="s">
        <v>2384</v>
      </c>
      <c r="H211" s="48" t="s">
        <v>2385</v>
      </c>
      <c r="J211" s="68">
        <v>100000</v>
      </c>
      <c r="K211" s="46" t="s">
        <v>2386</v>
      </c>
      <c r="L211" s="49">
        <v>6850</v>
      </c>
      <c r="M211" s="50">
        <v>6401.8691588785041</v>
      </c>
    </row>
    <row r="212" spans="1:15">
      <c r="A212" s="59" t="s">
        <v>322</v>
      </c>
      <c r="B212" s="60" t="s">
        <v>476</v>
      </c>
      <c r="C212" s="60" t="s">
        <v>374</v>
      </c>
      <c r="D212" s="60" t="s">
        <v>375</v>
      </c>
      <c r="E212" s="78"/>
      <c r="F212" s="59" t="s">
        <v>1594</v>
      </c>
      <c r="G212" s="61" t="s">
        <v>1595</v>
      </c>
      <c r="H212" s="61" t="s">
        <v>1596</v>
      </c>
      <c r="I212" s="61" t="s">
        <v>379</v>
      </c>
      <c r="J212" s="62">
        <v>13000</v>
      </c>
      <c r="K212" s="63" t="s">
        <v>1597</v>
      </c>
      <c r="L212" s="64">
        <v>17740</v>
      </c>
      <c r="M212" s="64">
        <v>16579.439252336448</v>
      </c>
      <c r="N212" s="63" t="s">
        <v>1598</v>
      </c>
      <c r="O212" s="60" t="s">
        <v>1490</v>
      </c>
    </row>
    <row r="213" spans="1:15">
      <c r="A213" s="59" t="s">
        <v>322</v>
      </c>
      <c r="B213" s="60" t="s">
        <v>476</v>
      </c>
      <c r="C213" s="60" t="s">
        <v>374</v>
      </c>
      <c r="D213" s="60" t="s">
        <v>375</v>
      </c>
      <c r="E213" s="78"/>
      <c r="F213" s="59" t="s">
        <v>1594</v>
      </c>
      <c r="G213" s="61" t="s">
        <v>1599</v>
      </c>
      <c r="H213" s="61" t="s">
        <v>1600</v>
      </c>
      <c r="I213" s="61" t="s">
        <v>394</v>
      </c>
      <c r="J213" s="62">
        <v>12000</v>
      </c>
      <c r="K213" s="63" t="s">
        <v>1601</v>
      </c>
      <c r="L213" s="64">
        <v>24880</v>
      </c>
      <c r="M213" s="64">
        <v>23252.336448598129</v>
      </c>
      <c r="N213" s="63" t="s">
        <v>1598</v>
      </c>
      <c r="O213" s="60" t="s">
        <v>1490</v>
      </c>
    </row>
    <row r="214" spans="1:15">
      <c r="A214" s="59" t="s">
        <v>322</v>
      </c>
      <c r="B214" s="60" t="s">
        <v>476</v>
      </c>
      <c r="C214" s="60" t="s">
        <v>374</v>
      </c>
      <c r="D214" s="60" t="s">
        <v>375</v>
      </c>
      <c r="E214" s="78"/>
      <c r="F214" s="59" t="s">
        <v>1594</v>
      </c>
      <c r="G214" s="61" t="s">
        <v>1602</v>
      </c>
      <c r="H214" s="61" t="s">
        <v>1603</v>
      </c>
      <c r="I214" s="61" t="s">
        <v>398</v>
      </c>
      <c r="J214" s="62">
        <v>12000</v>
      </c>
      <c r="K214" s="63" t="s">
        <v>1604</v>
      </c>
      <c r="L214" s="64">
        <v>24880</v>
      </c>
      <c r="M214" s="64">
        <v>23252.336448598129</v>
      </c>
      <c r="N214" s="63" t="s">
        <v>1598</v>
      </c>
      <c r="O214" s="60" t="s">
        <v>1490</v>
      </c>
    </row>
    <row r="215" spans="1:15">
      <c r="A215" s="59" t="s">
        <v>322</v>
      </c>
      <c r="B215" s="60" t="s">
        <v>476</v>
      </c>
      <c r="C215" s="60" t="s">
        <v>374</v>
      </c>
      <c r="D215" s="60" t="s">
        <v>375</v>
      </c>
      <c r="E215" s="78"/>
      <c r="F215" s="59" t="s">
        <v>1594</v>
      </c>
      <c r="G215" s="61" t="s">
        <v>1605</v>
      </c>
      <c r="H215" s="61" t="s">
        <v>1606</v>
      </c>
      <c r="I215" s="61" t="s">
        <v>402</v>
      </c>
      <c r="J215" s="62">
        <v>12000</v>
      </c>
      <c r="K215" s="63" t="s">
        <v>1607</v>
      </c>
      <c r="L215" s="64">
        <v>24880</v>
      </c>
      <c r="M215" s="64">
        <v>23252.336448598129</v>
      </c>
      <c r="N215" s="63" t="s">
        <v>1598</v>
      </c>
      <c r="O215" s="60" t="s">
        <v>1490</v>
      </c>
    </row>
    <row r="216" spans="1:15">
      <c r="A216" s="59" t="s">
        <v>322</v>
      </c>
      <c r="B216" s="60" t="s">
        <v>476</v>
      </c>
      <c r="C216" s="60" t="s">
        <v>374</v>
      </c>
      <c r="D216" s="60" t="s">
        <v>375</v>
      </c>
      <c r="E216" s="78"/>
      <c r="F216" s="59" t="s">
        <v>1839</v>
      </c>
      <c r="G216" s="61" t="s">
        <v>1840</v>
      </c>
      <c r="H216" s="61" t="s">
        <v>1841</v>
      </c>
      <c r="I216" s="61" t="s">
        <v>394</v>
      </c>
      <c r="J216" s="62">
        <v>15000</v>
      </c>
      <c r="K216" s="63" t="s">
        <v>1842</v>
      </c>
      <c r="L216" s="64">
        <v>22390</v>
      </c>
      <c r="M216" s="64">
        <v>20925.233644859811</v>
      </c>
      <c r="N216" s="63" t="s">
        <v>1843</v>
      </c>
      <c r="O216" s="60" t="s">
        <v>1490</v>
      </c>
    </row>
    <row r="217" spans="1:15">
      <c r="A217" s="59" t="s">
        <v>322</v>
      </c>
      <c r="B217" s="60" t="s">
        <v>476</v>
      </c>
      <c r="C217" s="60" t="s">
        <v>374</v>
      </c>
      <c r="D217" s="60" t="s">
        <v>375</v>
      </c>
      <c r="E217" s="78"/>
      <c r="F217" s="59" t="s">
        <v>1839</v>
      </c>
      <c r="G217" s="61" t="s">
        <v>1844</v>
      </c>
      <c r="H217" s="61" t="s">
        <v>1845</v>
      </c>
      <c r="I217" s="61" t="s">
        <v>398</v>
      </c>
      <c r="J217" s="62">
        <v>15000</v>
      </c>
      <c r="K217" s="63" t="s">
        <v>1846</v>
      </c>
      <c r="L217" s="64">
        <v>22390</v>
      </c>
      <c r="M217" s="64">
        <v>20925.233644859811</v>
      </c>
      <c r="N217" s="63" t="s">
        <v>1843</v>
      </c>
      <c r="O217" s="60" t="s">
        <v>1490</v>
      </c>
    </row>
    <row r="218" spans="1:15">
      <c r="A218" s="59" t="s">
        <v>322</v>
      </c>
      <c r="B218" s="60" t="s">
        <v>476</v>
      </c>
      <c r="C218" s="60" t="s">
        <v>374</v>
      </c>
      <c r="D218" s="60" t="s">
        <v>375</v>
      </c>
      <c r="E218" s="78"/>
      <c r="F218" s="59" t="s">
        <v>1839</v>
      </c>
      <c r="G218" s="61" t="s">
        <v>1847</v>
      </c>
      <c r="H218" s="61" t="s">
        <v>1848</v>
      </c>
      <c r="I218" s="61" t="s">
        <v>402</v>
      </c>
      <c r="J218" s="62">
        <v>15000</v>
      </c>
      <c r="K218" s="63" t="s">
        <v>1849</v>
      </c>
      <c r="L218" s="64">
        <v>22390</v>
      </c>
      <c r="M218" s="64">
        <v>20925.233644859811</v>
      </c>
      <c r="N218" s="63" t="s">
        <v>1843</v>
      </c>
      <c r="O218" s="60" t="s">
        <v>1490</v>
      </c>
    </row>
    <row r="219" spans="1:15">
      <c r="A219" s="59" t="s">
        <v>322</v>
      </c>
      <c r="B219" s="60"/>
      <c r="C219" s="60" t="s">
        <v>374</v>
      </c>
      <c r="D219" s="60" t="s">
        <v>375</v>
      </c>
      <c r="E219" s="78"/>
      <c r="F219" s="59" t="s">
        <v>1819</v>
      </c>
      <c r="G219" s="61" t="s">
        <v>1820</v>
      </c>
      <c r="H219" s="61" t="s">
        <v>1821</v>
      </c>
      <c r="I219" s="61" t="s">
        <v>379</v>
      </c>
      <c r="J219" s="62">
        <v>11500</v>
      </c>
      <c r="K219" s="63" t="s">
        <v>1822</v>
      </c>
      <c r="L219" s="64">
        <v>12220</v>
      </c>
      <c r="M219" s="64">
        <v>11420.560747663551</v>
      </c>
      <c r="N219" s="63" t="s">
        <v>1823</v>
      </c>
      <c r="O219" s="60" t="s">
        <v>1490</v>
      </c>
    </row>
    <row r="220" spans="1:15">
      <c r="A220" s="59" t="s">
        <v>322</v>
      </c>
      <c r="B220" s="60" t="s">
        <v>476</v>
      </c>
      <c r="C220" s="60" t="s">
        <v>374</v>
      </c>
      <c r="D220" s="60" t="s">
        <v>375</v>
      </c>
      <c r="E220" s="78"/>
      <c r="F220" s="59" t="s">
        <v>1824</v>
      </c>
      <c r="G220" s="61" t="s">
        <v>1825</v>
      </c>
      <c r="H220" s="61" t="s">
        <v>1826</v>
      </c>
      <c r="I220" s="61" t="s">
        <v>394</v>
      </c>
      <c r="J220" s="62">
        <v>16500</v>
      </c>
      <c r="K220" s="63" t="s">
        <v>1827</v>
      </c>
      <c r="L220" s="64">
        <v>19820</v>
      </c>
      <c r="M220" s="64">
        <v>18523.364485981307</v>
      </c>
      <c r="N220" s="63" t="s">
        <v>1828</v>
      </c>
      <c r="O220" s="60" t="s">
        <v>1490</v>
      </c>
    </row>
    <row r="221" spans="1:15">
      <c r="A221" s="59" t="s">
        <v>322</v>
      </c>
      <c r="B221" s="60" t="s">
        <v>476</v>
      </c>
      <c r="C221" s="60" t="s">
        <v>374</v>
      </c>
      <c r="D221" s="60" t="s">
        <v>375</v>
      </c>
      <c r="E221" s="78"/>
      <c r="F221" s="59" t="s">
        <v>1824</v>
      </c>
      <c r="G221" s="61" t="s">
        <v>1829</v>
      </c>
      <c r="H221" s="61" t="s">
        <v>1830</v>
      </c>
      <c r="I221" s="61" t="s">
        <v>398</v>
      </c>
      <c r="J221" s="62">
        <v>16500</v>
      </c>
      <c r="K221" s="63" t="s">
        <v>1831</v>
      </c>
      <c r="L221" s="64">
        <v>19820</v>
      </c>
      <c r="M221" s="64">
        <v>18523.364485981307</v>
      </c>
      <c r="N221" s="63" t="s">
        <v>1828</v>
      </c>
      <c r="O221" s="60" t="s">
        <v>1490</v>
      </c>
    </row>
    <row r="222" spans="1:15">
      <c r="A222" s="59" t="s">
        <v>322</v>
      </c>
      <c r="B222" s="60" t="s">
        <v>476</v>
      </c>
      <c r="C222" s="60" t="s">
        <v>374</v>
      </c>
      <c r="D222" s="60" t="s">
        <v>375</v>
      </c>
      <c r="E222" s="78"/>
      <c r="F222" s="59" t="s">
        <v>1824</v>
      </c>
      <c r="G222" s="61" t="s">
        <v>1832</v>
      </c>
      <c r="H222" s="61" t="s">
        <v>1833</v>
      </c>
      <c r="I222" s="61" t="s">
        <v>402</v>
      </c>
      <c r="J222" s="62">
        <v>16500</v>
      </c>
      <c r="K222" s="63" t="s">
        <v>1834</v>
      </c>
      <c r="L222" s="64">
        <v>19820</v>
      </c>
      <c r="M222" s="64">
        <v>18523.364485981307</v>
      </c>
      <c r="N222" s="63" t="s">
        <v>1828</v>
      </c>
      <c r="O222" s="60" t="s">
        <v>1490</v>
      </c>
    </row>
    <row r="223" spans="1:15">
      <c r="A223" s="59" t="s">
        <v>322</v>
      </c>
      <c r="B223" s="60" t="s">
        <v>476</v>
      </c>
      <c r="C223" s="60" t="s">
        <v>374</v>
      </c>
      <c r="D223" s="60" t="s">
        <v>375</v>
      </c>
      <c r="E223" s="78"/>
      <c r="F223" s="59" t="s">
        <v>1896</v>
      </c>
      <c r="G223" s="61" t="s">
        <v>1897</v>
      </c>
      <c r="H223" s="61" t="s">
        <v>1898</v>
      </c>
      <c r="I223" s="61" t="s">
        <v>379</v>
      </c>
      <c r="J223" s="62">
        <v>4400</v>
      </c>
      <c r="K223" s="63" t="s">
        <v>1899</v>
      </c>
      <c r="L223" s="64">
        <v>6580</v>
      </c>
      <c r="M223" s="64">
        <v>6149.5327102803731</v>
      </c>
      <c r="N223" s="63" t="s">
        <v>1895</v>
      </c>
      <c r="O223" s="60" t="s">
        <v>1490</v>
      </c>
    </row>
    <row r="224" spans="1:15">
      <c r="A224" s="59" t="s">
        <v>322</v>
      </c>
      <c r="B224" s="60" t="s">
        <v>476</v>
      </c>
      <c r="C224" s="60" t="s">
        <v>1057</v>
      </c>
      <c r="D224" s="60" t="s">
        <v>2250</v>
      </c>
      <c r="E224" s="78"/>
      <c r="F224" s="59"/>
      <c r="G224" s="61" t="s">
        <v>2251</v>
      </c>
      <c r="H224" s="61" t="s">
        <v>2252</v>
      </c>
      <c r="I224" s="61"/>
      <c r="J224" s="62">
        <v>80000</v>
      </c>
      <c r="K224" s="63" t="s">
        <v>2253</v>
      </c>
      <c r="L224" s="64">
        <v>5030</v>
      </c>
      <c r="M224" s="64">
        <v>4700.934579439252</v>
      </c>
      <c r="N224" s="63" t="s">
        <v>2254</v>
      </c>
      <c r="O224" s="60" t="s">
        <v>2210</v>
      </c>
    </row>
    <row r="225" spans="1:15">
      <c r="A225" s="59" t="s">
        <v>322</v>
      </c>
      <c r="B225" s="60" t="s">
        <v>476</v>
      </c>
      <c r="C225" s="60" t="s">
        <v>1057</v>
      </c>
      <c r="D225" s="60" t="s">
        <v>2255</v>
      </c>
      <c r="E225" s="78"/>
      <c r="F225" s="59"/>
      <c r="G225" s="61" t="s">
        <v>2256</v>
      </c>
      <c r="H225" s="61" t="s">
        <v>2257</v>
      </c>
      <c r="I225" s="61"/>
      <c r="J225" s="62">
        <v>100000</v>
      </c>
      <c r="K225" s="63" t="s">
        <v>2258</v>
      </c>
      <c r="L225" s="64">
        <v>700</v>
      </c>
      <c r="M225" s="64">
        <v>654.20560747663546</v>
      </c>
      <c r="N225" s="63" t="s">
        <v>2259</v>
      </c>
      <c r="O225" s="60" t="s">
        <v>2210</v>
      </c>
    </row>
    <row r="226" spans="1:15">
      <c r="A226" s="59" t="s">
        <v>322</v>
      </c>
      <c r="B226" s="60" t="s">
        <v>476</v>
      </c>
      <c r="C226" s="60" t="s">
        <v>374</v>
      </c>
      <c r="D226" s="60" t="s">
        <v>375</v>
      </c>
      <c r="E226" s="78"/>
      <c r="F226" s="59" t="s">
        <v>1722</v>
      </c>
      <c r="G226" s="61" t="s">
        <v>1723</v>
      </c>
      <c r="H226" s="61" t="s">
        <v>1724</v>
      </c>
      <c r="I226" s="61" t="s">
        <v>379</v>
      </c>
      <c r="J226" s="62">
        <v>24000</v>
      </c>
      <c r="K226" s="63" t="s">
        <v>1725</v>
      </c>
      <c r="L226" s="64">
        <v>14490</v>
      </c>
      <c r="M226" s="64">
        <v>13542.056074766355</v>
      </c>
      <c r="N226" s="63" t="s">
        <v>1726</v>
      </c>
      <c r="O226" s="60" t="s">
        <v>1490</v>
      </c>
    </row>
    <row r="227" spans="1:15">
      <c r="A227" s="59" t="s">
        <v>322</v>
      </c>
      <c r="B227" s="60"/>
      <c r="C227" s="60" t="s">
        <v>1057</v>
      </c>
      <c r="D227" s="60" t="s">
        <v>375</v>
      </c>
      <c r="E227" s="78" t="s">
        <v>719</v>
      </c>
      <c r="F227" s="59"/>
      <c r="G227" s="61" t="s">
        <v>2243</v>
      </c>
      <c r="H227" s="61" t="s">
        <v>2244</v>
      </c>
      <c r="I227" s="61" t="s">
        <v>379</v>
      </c>
      <c r="J227" s="62">
        <v>80000</v>
      </c>
      <c r="K227" s="63" t="s">
        <v>2245</v>
      </c>
      <c r="L227" s="64">
        <v>15520</v>
      </c>
      <c r="M227" s="64">
        <v>14504.67289719626</v>
      </c>
      <c r="N227" s="63" t="s">
        <v>2242</v>
      </c>
      <c r="O227" s="60" t="s">
        <v>2210</v>
      </c>
    </row>
    <row r="228" spans="1:15">
      <c r="A228" s="59" t="s">
        <v>322</v>
      </c>
      <c r="B228" s="60"/>
      <c r="C228" s="60" t="s">
        <v>1057</v>
      </c>
      <c r="D228" s="60" t="s">
        <v>375</v>
      </c>
      <c r="E228" s="78"/>
      <c r="F228" s="59"/>
      <c r="G228" s="61" t="s">
        <v>2239</v>
      </c>
      <c r="H228" s="61" t="s">
        <v>2240</v>
      </c>
      <c r="I228" s="61" t="s">
        <v>379</v>
      </c>
      <c r="J228" s="62">
        <v>30000</v>
      </c>
      <c r="K228" s="63" t="s">
        <v>2241</v>
      </c>
      <c r="L228" s="64">
        <v>22380</v>
      </c>
      <c r="M228" s="64">
        <v>20915.88785046729</v>
      </c>
      <c r="N228" s="63" t="s">
        <v>2242</v>
      </c>
      <c r="O228" s="60" t="s">
        <v>2210</v>
      </c>
    </row>
    <row r="229" spans="1:15">
      <c r="A229" s="59" t="s">
        <v>322</v>
      </c>
      <c r="B229" s="60"/>
      <c r="C229" s="60" t="s">
        <v>1057</v>
      </c>
      <c r="D229" s="60" t="s">
        <v>2260</v>
      </c>
      <c r="E229" s="78"/>
      <c r="F229" s="59"/>
      <c r="G229" s="61" t="s">
        <v>2291</v>
      </c>
      <c r="H229" s="61" t="s">
        <v>2292</v>
      </c>
      <c r="I229" s="61" t="s">
        <v>394</v>
      </c>
      <c r="J229" s="62">
        <v>15000</v>
      </c>
      <c r="K229" s="63" t="s">
        <v>2293</v>
      </c>
      <c r="L229" s="64">
        <v>6210</v>
      </c>
      <c r="M229" s="64">
        <v>5803.7383177570091</v>
      </c>
      <c r="N229" s="63" t="s">
        <v>2294</v>
      </c>
      <c r="O229" s="60" t="s">
        <v>2210</v>
      </c>
    </row>
    <row r="230" spans="1:15">
      <c r="A230" s="59" t="s">
        <v>322</v>
      </c>
      <c r="B230" s="60"/>
      <c r="C230" s="60" t="s">
        <v>1057</v>
      </c>
      <c r="D230" s="60" t="s">
        <v>2260</v>
      </c>
      <c r="E230" s="78"/>
      <c r="F230" s="59"/>
      <c r="G230" s="61" t="s">
        <v>2295</v>
      </c>
      <c r="H230" s="61" t="s">
        <v>2296</v>
      </c>
      <c r="I230" s="61" t="s">
        <v>402</v>
      </c>
      <c r="J230" s="62">
        <v>15000</v>
      </c>
      <c r="K230" s="63" t="s">
        <v>2297</v>
      </c>
      <c r="L230" s="64">
        <v>6210</v>
      </c>
      <c r="M230" s="64">
        <v>5803.7383177570091</v>
      </c>
      <c r="N230" s="63" t="s">
        <v>2294</v>
      </c>
      <c r="O230" s="60" t="s">
        <v>2210</v>
      </c>
    </row>
    <row r="231" spans="1:15">
      <c r="A231" s="59" t="s">
        <v>322</v>
      </c>
      <c r="B231" s="60"/>
      <c r="C231" s="60" t="s">
        <v>1057</v>
      </c>
      <c r="D231" s="60" t="s">
        <v>2260</v>
      </c>
      <c r="E231" s="78"/>
      <c r="F231" s="59"/>
      <c r="G231" s="61" t="s">
        <v>2298</v>
      </c>
      <c r="H231" s="61" t="s">
        <v>2299</v>
      </c>
      <c r="I231" s="61" t="s">
        <v>398</v>
      </c>
      <c r="J231" s="62">
        <v>15000</v>
      </c>
      <c r="K231" s="63" t="s">
        <v>2300</v>
      </c>
      <c r="L231" s="64">
        <v>6210</v>
      </c>
      <c r="M231" s="64">
        <v>5803.7383177570091</v>
      </c>
      <c r="N231" s="63" t="s">
        <v>2294</v>
      </c>
      <c r="O231" s="60" t="s">
        <v>2210</v>
      </c>
    </row>
    <row r="232" spans="1:15">
      <c r="A232" s="59" t="s">
        <v>322</v>
      </c>
      <c r="B232" s="60"/>
      <c r="C232" s="60" t="s">
        <v>1057</v>
      </c>
      <c r="D232" s="60" t="s">
        <v>2260</v>
      </c>
      <c r="E232" s="78"/>
      <c r="F232" s="59"/>
      <c r="G232" s="61" t="s">
        <v>2301</v>
      </c>
      <c r="H232" s="61" t="s">
        <v>2302</v>
      </c>
      <c r="I232" s="61" t="s">
        <v>379</v>
      </c>
      <c r="J232" s="62">
        <v>20000</v>
      </c>
      <c r="K232" s="63" t="s">
        <v>2303</v>
      </c>
      <c r="L232" s="64">
        <v>3130</v>
      </c>
      <c r="M232" s="64">
        <v>2925.233644859813</v>
      </c>
      <c r="N232" s="63" t="s">
        <v>2294</v>
      </c>
      <c r="O232" s="60" t="s">
        <v>2210</v>
      </c>
    </row>
    <row r="233" spans="1:15">
      <c r="A233" s="59" t="s">
        <v>322</v>
      </c>
      <c r="B233" s="60" t="s">
        <v>476</v>
      </c>
      <c r="C233" s="60" t="s">
        <v>1057</v>
      </c>
      <c r="D233" s="60" t="s">
        <v>2260</v>
      </c>
      <c r="E233" s="78"/>
      <c r="F233" s="59"/>
      <c r="G233" s="61" t="s">
        <v>2327</v>
      </c>
      <c r="H233" s="61" t="s">
        <v>2328</v>
      </c>
      <c r="I233" s="61" t="s">
        <v>394</v>
      </c>
      <c r="J233" s="62">
        <v>30000</v>
      </c>
      <c r="K233" s="63" t="s">
        <v>2329</v>
      </c>
      <c r="L233" s="64">
        <v>9690</v>
      </c>
      <c r="M233" s="64">
        <v>9056.0747663551392</v>
      </c>
      <c r="N233" s="63" t="s">
        <v>2283</v>
      </c>
      <c r="O233" s="60" t="s">
        <v>2210</v>
      </c>
    </row>
    <row r="234" spans="1:15">
      <c r="A234" s="59" t="s">
        <v>322</v>
      </c>
      <c r="B234" s="60" t="s">
        <v>476</v>
      </c>
      <c r="C234" s="60" t="s">
        <v>1057</v>
      </c>
      <c r="D234" s="60" t="s">
        <v>2260</v>
      </c>
      <c r="E234" s="78"/>
      <c r="F234" s="59"/>
      <c r="G234" s="61" t="s">
        <v>2330</v>
      </c>
      <c r="H234" s="61" t="s">
        <v>2331</v>
      </c>
      <c r="I234" s="61" t="s">
        <v>402</v>
      </c>
      <c r="J234" s="62">
        <v>30000</v>
      </c>
      <c r="K234" s="63" t="s">
        <v>2332</v>
      </c>
      <c r="L234" s="64">
        <v>9690</v>
      </c>
      <c r="M234" s="64">
        <v>9056.0747663551392</v>
      </c>
      <c r="N234" s="63" t="s">
        <v>2283</v>
      </c>
      <c r="O234" s="60" t="s">
        <v>2210</v>
      </c>
    </row>
    <row r="235" spans="1:15">
      <c r="A235" s="59" t="s">
        <v>322</v>
      </c>
      <c r="B235" s="60" t="s">
        <v>476</v>
      </c>
      <c r="C235" s="60" t="s">
        <v>1057</v>
      </c>
      <c r="D235" s="60" t="s">
        <v>2260</v>
      </c>
      <c r="E235" s="78"/>
      <c r="F235" s="59"/>
      <c r="G235" s="61" t="s">
        <v>2333</v>
      </c>
      <c r="H235" s="61" t="s">
        <v>2334</v>
      </c>
      <c r="I235" s="61" t="s">
        <v>398</v>
      </c>
      <c r="J235" s="62">
        <v>30000</v>
      </c>
      <c r="K235" s="63" t="s">
        <v>2335</v>
      </c>
      <c r="L235" s="64">
        <v>9690</v>
      </c>
      <c r="M235" s="64">
        <v>9056.0747663551392</v>
      </c>
      <c r="N235" s="63" t="s">
        <v>2283</v>
      </c>
      <c r="O235" s="60" t="s">
        <v>2210</v>
      </c>
    </row>
    <row r="236" spans="1:15">
      <c r="A236" s="59" t="s">
        <v>322</v>
      </c>
      <c r="B236" s="60" t="s">
        <v>476</v>
      </c>
      <c r="C236" s="60" t="s">
        <v>1057</v>
      </c>
      <c r="D236" s="60" t="s">
        <v>2260</v>
      </c>
      <c r="E236" s="78"/>
      <c r="F236" s="59"/>
      <c r="G236" s="61" t="s">
        <v>2336</v>
      </c>
      <c r="H236" s="61" t="s">
        <v>2337</v>
      </c>
      <c r="I236" s="61" t="s">
        <v>379</v>
      </c>
      <c r="J236" s="62">
        <v>45000</v>
      </c>
      <c r="K236" s="63" t="s">
        <v>2338</v>
      </c>
      <c r="L236" s="64">
        <v>5390</v>
      </c>
      <c r="M236" s="64">
        <v>5037.3831775700928</v>
      </c>
      <c r="N236" s="63" t="s">
        <v>2283</v>
      </c>
      <c r="O236" s="60" t="s">
        <v>2210</v>
      </c>
    </row>
    <row r="237" spans="1:15">
      <c r="A237" s="59" t="s">
        <v>322</v>
      </c>
      <c r="B237" s="60"/>
      <c r="C237" s="60" t="s">
        <v>1057</v>
      </c>
      <c r="D237" s="60" t="s">
        <v>2260</v>
      </c>
      <c r="E237" s="78"/>
      <c r="F237" s="59"/>
      <c r="G237" s="61" t="s">
        <v>2351</v>
      </c>
      <c r="H237" s="61" t="s">
        <v>2352</v>
      </c>
      <c r="I237" s="61" t="s">
        <v>394</v>
      </c>
      <c r="J237" s="62">
        <v>15000</v>
      </c>
      <c r="K237" s="63" t="s">
        <v>2353</v>
      </c>
      <c r="L237" s="64">
        <v>8850</v>
      </c>
      <c r="M237" s="64">
        <v>8271.0280373831774</v>
      </c>
      <c r="N237" s="63" t="s">
        <v>2290</v>
      </c>
      <c r="O237" s="60" t="s">
        <v>2210</v>
      </c>
    </row>
    <row r="238" spans="1:15">
      <c r="A238" s="59" t="s">
        <v>322</v>
      </c>
      <c r="B238" s="60"/>
      <c r="C238" s="60" t="s">
        <v>1057</v>
      </c>
      <c r="D238" s="60" t="s">
        <v>2260</v>
      </c>
      <c r="E238" s="78"/>
      <c r="F238" s="59"/>
      <c r="G238" s="61" t="s">
        <v>2354</v>
      </c>
      <c r="H238" s="61" t="s">
        <v>2355</v>
      </c>
      <c r="I238" s="61" t="s">
        <v>402</v>
      </c>
      <c r="J238" s="62">
        <v>15000</v>
      </c>
      <c r="K238" s="63" t="s">
        <v>2356</v>
      </c>
      <c r="L238" s="64">
        <v>8850</v>
      </c>
      <c r="M238" s="64">
        <v>8271.0280373831774</v>
      </c>
      <c r="N238" s="63" t="s">
        <v>2290</v>
      </c>
      <c r="O238" s="60" t="s">
        <v>2210</v>
      </c>
    </row>
    <row r="239" spans="1:15">
      <c r="A239" s="59" t="s">
        <v>322</v>
      </c>
      <c r="B239" s="60"/>
      <c r="C239" s="60" t="s">
        <v>1057</v>
      </c>
      <c r="D239" s="60" t="s">
        <v>2260</v>
      </c>
      <c r="E239" s="78"/>
      <c r="F239" s="59"/>
      <c r="G239" s="61" t="s">
        <v>2357</v>
      </c>
      <c r="H239" s="61" t="s">
        <v>2358</v>
      </c>
      <c r="I239" s="61" t="s">
        <v>398</v>
      </c>
      <c r="J239" s="62">
        <v>15000</v>
      </c>
      <c r="K239" s="63" t="s">
        <v>2359</v>
      </c>
      <c r="L239" s="64">
        <v>8850</v>
      </c>
      <c r="M239" s="64">
        <v>8271.0280373831774</v>
      </c>
      <c r="N239" s="63" t="s">
        <v>2290</v>
      </c>
      <c r="O239" s="60" t="s">
        <v>2210</v>
      </c>
    </row>
    <row r="240" spans="1:15">
      <c r="A240" s="59" t="s">
        <v>322</v>
      </c>
      <c r="B240" s="60"/>
      <c r="C240" s="60" t="s">
        <v>1057</v>
      </c>
      <c r="D240" s="60" t="s">
        <v>2260</v>
      </c>
      <c r="E240" s="78"/>
      <c r="F240" s="59"/>
      <c r="G240" s="61" t="s">
        <v>2360</v>
      </c>
      <c r="H240" s="61" t="s">
        <v>2361</v>
      </c>
      <c r="I240" s="61" t="s">
        <v>379</v>
      </c>
      <c r="J240" s="62">
        <v>20000</v>
      </c>
      <c r="K240" s="63" t="s">
        <v>2362</v>
      </c>
      <c r="L240" s="64">
        <v>2700</v>
      </c>
      <c r="M240" s="64">
        <v>2523.3644859813085</v>
      </c>
      <c r="N240" s="63" t="s">
        <v>2290</v>
      </c>
      <c r="O240" s="60" t="s">
        <v>2210</v>
      </c>
    </row>
    <row r="241" spans="1:15">
      <c r="A241" s="59" t="s">
        <v>322</v>
      </c>
      <c r="B241" s="60"/>
      <c r="C241" s="60" t="s">
        <v>1057</v>
      </c>
      <c r="D241" s="60" t="s">
        <v>2250</v>
      </c>
      <c r="E241" s="78"/>
      <c r="F241" s="59"/>
      <c r="G241" s="61" t="s">
        <v>2363</v>
      </c>
      <c r="H241" s="61" t="s">
        <v>2364</v>
      </c>
      <c r="I241" s="61"/>
      <c r="J241" s="62">
        <v>50000</v>
      </c>
      <c r="K241" s="63" t="s">
        <v>2365</v>
      </c>
      <c r="L241" s="64">
        <v>4200</v>
      </c>
      <c r="M241" s="64">
        <v>3925.233644859813</v>
      </c>
      <c r="N241" s="63" t="s">
        <v>2290</v>
      </c>
      <c r="O241" s="60" t="s">
        <v>2210</v>
      </c>
    </row>
    <row r="242" spans="1:15">
      <c r="A242" s="59" t="s">
        <v>322</v>
      </c>
      <c r="B242" s="60" t="s">
        <v>476</v>
      </c>
      <c r="C242" s="60" t="s">
        <v>1057</v>
      </c>
      <c r="D242" s="60"/>
      <c r="E242" s="78"/>
      <c r="F242" s="59"/>
      <c r="G242" s="61" t="s">
        <v>2369</v>
      </c>
      <c r="H242" s="61" t="s">
        <v>2370</v>
      </c>
      <c r="I242" s="61" t="s">
        <v>379</v>
      </c>
      <c r="J242" s="62">
        <v>15000</v>
      </c>
      <c r="K242" s="63" t="s">
        <v>2371</v>
      </c>
      <c r="L242" s="64">
        <v>6790</v>
      </c>
      <c r="M242" s="64">
        <v>6345.794392523364</v>
      </c>
      <c r="N242" s="63"/>
      <c r="O242" s="60"/>
    </row>
    <row r="243" spans="1:15">
      <c r="A243" s="59" t="s">
        <v>322</v>
      </c>
      <c r="B243" s="60" t="s">
        <v>476</v>
      </c>
      <c r="C243" s="60" t="s">
        <v>1057</v>
      </c>
      <c r="D243" s="60"/>
      <c r="E243" s="78"/>
      <c r="F243" s="59"/>
      <c r="G243" s="61" t="s">
        <v>2372</v>
      </c>
      <c r="H243" s="61" t="s">
        <v>2373</v>
      </c>
      <c r="I243" s="61"/>
      <c r="J243" s="62">
        <v>100000</v>
      </c>
      <c r="K243" s="63" t="s">
        <v>2374</v>
      </c>
      <c r="L243" s="64">
        <v>9650</v>
      </c>
      <c r="M243" s="64">
        <v>9018.6915887850464</v>
      </c>
      <c r="N243" s="63"/>
      <c r="O243" s="60"/>
    </row>
    <row r="244" spans="1:15">
      <c r="A244" s="59" t="s">
        <v>322</v>
      </c>
      <c r="B244" s="60" t="s">
        <v>476</v>
      </c>
      <c r="C244" s="60" t="s">
        <v>1057</v>
      </c>
      <c r="D244" s="60"/>
      <c r="E244" s="78"/>
      <c r="F244" s="59"/>
      <c r="G244" s="61" t="s">
        <v>2375</v>
      </c>
      <c r="H244" s="61" t="s">
        <v>2376</v>
      </c>
      <c r="I244" s="61" t="s">
        <v>394</v>
      </c>
      <c r="J244" s="62">
        <v>10000</v>
      </c>
      <c r="K244" s="63" t="s">
        <v>2377</v>
      </c>
      <c r="L244" s="64">
        <v>9000</v>
      </c>
      <c r="M244" s="64">
        <v>8411.2149532710282</v>
      </c>
      <c r="N244" s="63"/>
      <c r="O244" s="60"/>
    </row>
    <row r="245" spans="1:15">
      <c r="A245" s="59" t="s">
        <v>322</v>
      </c>
      <c r="B245" s="60" t="s">
        <v>476</v>
      </c>
      <c r="C245" s="60" t="s">
        <v>1057</v>
      </c>
      <c r="D245" s="60"/>
      <c r="E245" s="78"/>
      <c r="F245" s="59"/>
      <c r="G245" s="61" t="s">
        <v>2378</v>
      </c>
      <c r="H245" s="61" t="s">
        <v>2379</v>
      </c>
      <c r="I245" s="61" t="s">
        <v>398</v>
      </c>
      <c r="J245" s="62">
        <v>10000</v>
      </c>
      <c r="K245" s="63" t="s">
        <v>2380</v>
      </c>
      <c r="L245" s="64">
        <v>9000</v>
      </c>
      <c r="M245" s="64">
        <v>8411.2149532710282</v>
      </c>
      <c r="N245" s="63"/>
      <c r="O245" s="60"/>
    </row>
    <row r="246" spans="1:15">
      <c r="A246" s="59" t="s">
        <v>322</v>
      </c>
      <c r="B246" s="60" t="s">
        <v>476</v>
      </c>
      <c r="C246" s="60" t="s">
        <v>1057</v>
      </c>
      <c r="D246" s="60"/>
      <c r="E246" s="78"/>
      <c r="F246" s="59"/>
      <c r="G246" s="61" t="s">
        <v>2381</v>
      </c>
      <c r="H246" s="61" t="s">
        <v>2382</v>
      </c>
      <c r="I246" s="61" t="s">
        <v>402</v>
      </c>
      <c r="J246" s="62">
        <v>10000</v>
      </c>
      <c r="K246" s="63" t="s">
        <v>2383</v>
      </c>
      <c r="L246" s="64">
        <v>9000</v>
      </c>
      <c r="M246" s="64">
        <v>8411.2149532710282</v>
      </c>
      <c r="N246" s="63"/>
      <c r="O246" s="60"/>
    </row>
    <row r="247" spans="1:15">
      <c r="A247" s="59" t="s">
        <v>322</v>
      </c>
      <c r="B247" s="60"/>
      <c r="C247" s="60" t="s">
        <v>1057</v>
      </c>
      <c r="D247" s="60" t="s">
        <v>2260</v>
      </c>
      <c r="E247" s="78"/>
      <c r="F247" s="59"/>
      <c r="G247" s="61" t="s">
        <v>2276</v>
      </c>
      <c r="H247" s="61" t="s">
        <v>2277</v>
      </c>
      <c r="I247" s="61" t="s">
        <v>379</v>
      </c>
      <c r="J247" s="62">
        <v>45000</v>
      </c>
      <c r="K247" s="63" t="s">
        <v>2278</v>
      </c>
      <c r="L247" s="64">
        <v>4990</v>
      </c>
      <c r="M247" s="64">
        <v>4663.5514018691583</v>
      </c>
      <c r="N247" s="63" t="s">
        <v>2279</v>
      </c>
      <c r="O247" s="60" t="s">
        <v>2210</v>
      </c>
    </row>
    <row r="248" spans="1:15">
      <c r="A248" s="59" t="s">
        <v>322</v>
      </c>
      <c r="B248" s="60"/>
      <c r="C248" s="60" t="s">
        <v>1057</v>
      </c>
      <c r="D248" s="60" t="s">
        <v>2260</v>
      </c>
      <c r="E248" s="78"/>
      <c r="F248" s="59"/>
      <c r="G248" s="61" t="s">
        <v>2261</v>
      </c>
      <c r="H248" s="61" t="s">
        <v>2262</v>
      </c>
      <c r="I248" s="61" t="s">
        <v>379</v>
      </c>
      <c r="J248" s="62">
        <v>25000</v>
      </c>
      <c r="K248" s="63" t="s">
        <v>2263</v>
      </c>
      <c r="L248" s="64">
        <v>3470</v>
      </c>
      <c r="M248" s="64">
        <v>3242.9906542056074</v>
      </c>
      <c r="N248" s="63" t="s">
        <v>2264</v>
      </c>
      <c r="O248" s="60" t="s">
        <v>2210</v>
      </c>
    </row>
    <row r="249" spans="1:15">
      <c r="A249" s="59" t="s">
        <v>322</v>
      </c>
      <c r="B249" s="60" t="s">
        <v>476</v>
      </c>
      <c r="C249" s="60" t="s">
        <v>1057</v>
      </c>
      <c r="D249" s="60" t="s">
        <v>375</v>
      </c>
      <c r="E249" s="78"/>
      <c r="F249" s="59"/>
      <c r="G249" s="61" t="s">
        <v>2246</v>
      </c>
      <c r="H249" s="61" t="s">
        <v>2247</v>
      </c>
      <c r="I249" s="61" t="s">
        <v>379</v>
      </c>
      <c r="J249" s="62">
        <v>20000</v>
      </c>
      <c r="K249" s="63" t="s">
        <v>2248</v>
      </c>
      <c r="L249" s="64">
        <v>12090</v>
      </c>
      <c r="M249" s="64">
        <v>11299.065420560746</v>
      </c>
      <c r="N249" s="63" t="s">
        <v>2249</v>
      </c>
      <c r="O249" s="60" t="s">
        <v>2210</v>
      </c>
    </row>
    <row r="250" spans="1:15">
      <c r="A250" s="59" t="s">
        <v>322</v>
      </c>
      <c r="B250" s="60"/>
      <c r="C250" s="60" t="s">
        <v>1057</v>
      </c>
      <c r="D250" s="60" t="s">
        <v>375</v>
      </c>
      <c r="E250" s="78"/>
      <c r="F250" s="59"/>
      <c r="G250" s="61" t="s">
        <v>2206</v>
      </c>
      <c r="H250" s="61" t="s">
        <v>2207</v>
      </c>
      <c r="I250" s="61" t="s">
        <v>379</v>
      </c>
      <c r="J250" s="62">
        <v>5000</v>
      </c>
      <c r="K250" s="63" t="s">
        <v>2208</v>
      </c>
      <c r="L250" s="64">
        <v>5490</v>
      </c>
      <c r="M250" s="64">
        <v>5130.8411214953267</v>
      </c>
      <c r="N250" s="63" t="s">
        <v>2209</v>
      </c>
      <c r="O250" s="60" t="s">
        <v>2210</v>
      </c>
    </row>
    <row r="251" spans="1:15">
      <c r="A251" s="59" t="s">
        <v>322</v>
      </c>
      <c r="B251" s="60"/>
      <c r="C251" s="60" t="s">
        <v>1057</v>
      </c>
      <c r="D251" s="60" t="s">
        <v>375</v>
      </c>
      <c r="E251" s="78"/>
      <c r="F251" s="59"/>
      <c r="G251" s="61" t="s">
        <v>2211</v>
      </c>
      <c r="H251" s="61" t="s">
        <v>2212</v>
      </c>
      <c r="I251" s="61" t="s">
        <v>379</v>
      </c>
      <c r="J251" s="62">
        <v>15000</v>
      </c>
      <c r="K251" s="63" t="s">
        <v>2213</v>
      </c>
      <c r="L251" s="64">
        <v>12540</v>
      </c>
      <c r="M251" s="64">
        <v>11719.626168224298</v>
      </c>
      <c r="N251" s="63" t="s">
        <v>2214</v>
      </c>
      <c r="O251" s="60" t="s">
        <v>2210</v>
      </c>
    </row>
    <row r="252" spans="1:15">
      <c r="A252" s="59" t="s">
        <v>322</v>
      </c>
      <c r="B252" s="60" t="s">
        <v>476</v>
      </c>
      <c r="C252" s="60" t="s">
        <v>374</v>
      </c>
      <c r="D252" s="60" t="s">
        <v>375</v>
      </c>
      <c r="E252" s="78"/>
      <c r="F252" s="59" t="s">
        <v>2387</v>
      </c>
      <c r="G252" s="61" t="s">
        <v>2388</v>
      </c>
      <c r="H252" s="61" t="s">
        <v>2389</v>
      </c>
      <c r="I252" s="61" t="s">
        <v>379</v>
      </c>
      <c r="J252" s="62">
        <v>10500</v>
      </c>
      <c r="K252" s="63" t="s">
        <v>2390</v>
      </c>
      <c r="L252" s="64">
        <v>8970</v>
      </c>
      <c r="M252" s="64">
        <v>8383.1775700934577</v>
      </c>
      <c r="N252" s="63" t="s">
        <v>1631</v>
      </c>
      <c r="O252" s="60" t="s">
        <v>1490</v>
      </c>
    </row>
    <row r="253" spans="1:15">
      <c r="A253" s="59" t="s">
        <v>322</v>
      </c>
      <c r="B253" s="60" t="s">
        <v>476</v>
      </c>
      <c r="C253" s="60" t="s">
        <v>374</v>
      </c>
      <c r="D253" s="60" t="s">
        <v>375</v>
      </c>
      <c r="E253" s="78"/>
      <c r="F253" s="59" t="s">
        <v>2387</v>
      </c>
      <c r="G253" s="61" t="s">
        <v>2388</v>
      </c>
      <c r="H253" s="61" t="s">
        <v>2389</v>
      </c>
      <c r="I253" s="61" t="s">
        <v>379</v>
      </c>
      <c r="J253" s="62">
        <v>10500</v>
      </c>
      <c r="K253" s="63" t="s">
        <v>2390</v>
      </c>
      <c r="L253" s="64">
        <v>8970</v>
      </c>
      <c r="M253" s="64">
        <v>8383.1775700934577</v>
      </c>
      <c r="N253" s="63" t="s">
        <v>1631</v>
      </c>
      <c r="O253" s="60" t="s">
        <v>1490</v>
      </c>
    </row>
    <row r="254" spans="1:15">
      <c r="A254" s="59" t="s">
        <v>322</v>
      </c>
      <c r="B254" s="60"/>
      <c r="C254" s="60" t="s">
        <v>1057</v>
      </c>
      <c r="D254" s="60" t="s">
        <v>375</v>
      </c>
      <c r="E254" s="78"/>
      <c r="F254" s="59"/>
      <c r="G254" s="61" t="s">
        <v>2391</v>
      </c>
      <c r="H254" s="61" t="s">
        <v>2392</v>
      </c>
      <c r="I254" s="61" t="s">
        <v>379</v>
      </c>
      <c r="J254" s="62">
        <v>25000</v>
      </c>
      <c r="K254" s="63" t="s">
        <v>2393</v>
      </c>
      <c r="L254" s="64">
        <v>8590</v>
      </c>
      <c r="M254" s="64">
        <v>8028.0373831775696</v>
      </c>
      <c r="N254" s="63" t="s">
        <v>2394</v>
      </c>
      <c r="O254" s="60" t="s">
        <v>2210</v>
      </c>
    </row>
    <row r="255" spans="1:15">
      <c r="A255" s="59" t="s">
        <v>322</v>
      </c>
      <c r="B255" s="60" t="s">
        <v>476</v>
      </c>
      <c r="C255" s="60" t="s">
        <v>1057</v>
      </c>
      <c r="D255" s="60" t="s">
        <v>447</v>
      </c>
      <c r="E255" s="78"/>
      <c r="F255" s="59"/>
      <c r="G255" s="61" t="s">
        <v>2395</v>
      </c>
      <c r="H255" s="61" t="s">
        <v>2396</v>
      </c>
      <c r="I255" s="61"/>
      <c r="J255" s="62">
        <v>80000</v>
      </c>
      <c r="K255" s="63" t="s">
        <v>2397</v>
      </c>
      <c r="L255" s="64">
        <v>6500</v>
      </c>
      <c r="M255" s="64">
        <v>6074.7663551401865</v>
      </c>
      <c r="N255" s="63" t="s">
        <v>2394</v>
      </c>
      <c r="O255" s="60" t="s">
        <v>2210</v>
      </c>
    </row>
    <row r="256" spans="1:15">
      <c r="A256" s="59" t="s">
        <v>322</v>
      </c>
      <c r="B256" s="60"/>
      <c r="C256" s="60" t="s">
        <v>1057</v>
      </c>
      <c r="D256" s="60"/>
      <c r="E256" s="78" t="s">
        <v>2398</v>
      </c>
      <c r="F256" s="59"/>
      <c r="G256" s="61" t="s">
        <v>2399</v>
      </c>
      <c r="H256" s="61" t="s">
        <v>2400</v>
      </c>
      <c r="I256" s="61" t="s">
        <v>379</v>
      </c>
      <c r="J256" s="62">
        <v>1800</v>
      </c>
      <c r="K256" s="63" t="s">
        <v>2401</v>
      </c>
      <c r="L256" s="64">
        <v>2690</v>
      </c>
      <c r="M256" s="64">
        <v>2514.0186915887848</v>
      </c>
      <c r="N256" s="63"/>
      <c r="O256" s="60"/>
    </row>
    <row r="257" spans="1:15">
      <c r="A257" s="59" t="s">
        <v>322</v>
      </c>
      <c r="B257" s="60"/>
      <c r="C257" s="60" t="s">
        <v>1057</v>
      </c>
      <c r="D257" s="60" t="s">
        <v>375</v>
      </c>
      <c r="E257" s="78"/>
      <c r="F257" s="59"/>
      <c r="G257" s="61" t="s">
        <v>2402</v>
      </c>
      <c r="H257" s="61" t="s">
        <v>2403</v>
      </c>
      <c r="I257" s="61" t="s">
        <v>379</v>
      </c>
      <c r="J257" s="62">
        <v>5000</v>
      </c>
      <c r="K257" s="63" t="s">
        <v>2404</v>
      </c>
      <c r="L257" s="64">
        <v>4790</v>
      </c>
      <c r="M257" s="64">
        <v>4476.6355140186915</v>
      </c>
      <c r="N257" s="63" t="s">
        <v>2405</v>
      </c>
      <c r="O257" s="60" t="s">
        <v>2210</v>
      </c>
    </row>
    <row r="258" spans="1:15">
      <c r="A258" s="59" t="s">
        <v>322</v>
      </c>
      <c r="B258" s="60"/>
      <c r="C258" s="60" t="s">
        <v>1057</v>
      </c>
      <c r="D258" s="60" t="s">
        <v>375</v>
      </c>
      <c r="E258" s="78"/>
      <c r="F258" s="59"/>
      <c r="G258" s="61" t="s">
        <v>2406</v>
      </c>
      <c r="H258" s="61" t="s">
        <v>2407</v>
      </c>
      <c r="I258" s="61" t="s">
        <v>379</v>
      </c>
      <c r="J258" s="62">
        <v>15000</v>
      </c>
      <c r="K258" s="63" t="s">
        <v>2408</v>
      </c>
      <c r="L258" s="64">
        <v>9720</v>
      </c>
      <c r="M258" s="64">
        <v>9084.1121495327097</v>
      </c>
      <c r="N258" s="63" t="s">
        <v>2409</v>
      </c>
      <c r="O258" s="60" t="s">
        <v>2210</v>
      </c>
    </row>
    <row r="259" spans="1:15">
      <c r="A259" s="59" t="s">
        <v>322</v>
      </c>
      <c r="B259" s="60"/>
      <c r="C259" s="60" t="s">
        <v>1057</v>
      </c>
      <c r="D259" s="60" t="s">
        <v>2260</v>
      </c>
      <c r="E259" s="78"/>
      <c r="F259" s="59"/>
      <c r="G259" s="61" t="s">
        <v>2410</v>
      </c>
      <c r="H259" s="61" t="s">
        <v>2411</v>
      </c>
      <c r="I259" s="61" t="s">
        <v>379</v>
      </c>
      <c r="J259" s="62">
        <v>25000</v>
      </c>
      <c r="K259" s="63" t="s">
        <v>2412</v>
      </c>
      <c r="L259" s="64">
        <v>3160</v>
      </c>
      <c r="M259" s="64">
        <v>2953.2710280373831</v>
      </c>
      <c r="N259" s="63" t="s">
        <v>2271</v>
      </c>
      <c r="O259" s="60" t="s">
        <v>2210</v>
      </c>
    </row>
    <row r="260" spans="1:15">
      <c r="A260" s="59" t="s">
        <v>322</v>
      </c>
      <c r="B260" s="59"/>
      <c r="C260" s="60" t="s">
        <v>1057</v>
      </c>
      <c r="D260" s="60" t="s">
        <v>375</v>
      </c>
      <c r="E260" s="78"/>
      <c r="F260" s="59"/>
      <c r="G260" s="61" t="s">
        <v>2413</v>
      </c>
      <c r="H260" s="61" t="s">
        <v>2414</v>
      </c>
      <c r="I260" s="61" t="s">
        <v>379</v>
      </c>
      <c r="J260" s="62">
        <v>7000</v>
      </c>
      <c r="K260" s="63" t="s">
        <v>2415</v>
      </c>
      <c r="L260" s="64">
        <v>6290</v>
      </c>
      <c r="M260" s="64">
        <v>5878.5046728971956</v>
      </c>
      <c r="N260" s="63" t="s">
        <v>2214</v>
      </c>
      <c r="O260" s="60" t="s">
        <v>2210</v>
      </c>
    </row>
    <row r="261" spans="1:15">
      <c r="A261" s="59" t="s">
        <v>322</v>
      </c>
      <c r="B261" s="59" t="s">
        <v>476</v>
      </c>
      <c r="C261" s="60" t="s">
        <v>1057</v>
      </c>
      <c r="D261" s="60" t="s">
        <v>375</v>
      </c>
      <c r="E261" s="78"/>
      <c r="F261" s="59"/>
      <c r="G261" s="61" t="s">
        <v>2416</v>
      </c>
      <c r="H261" s="61" t="s">
        <v>2417</v>
      </c>
      <c r="I261" s="61" t="s">
        <v>379</v>
      </c>
      <c r="J261" s="62">
        <v>20000</v>
      </c>
      <c r="K261" s="63" t="s">
        <v>2418</v>
      </c>
      <c r="L261" s="64">
        <v>13990</v>
      </c>
      <c r="M261" s="64">
        <v>13074.766355140186</v>
      </c>
      <c r="N261" s="63" t="s">
        <v>2214</v>
      </c>
      <c r="O261" s="60" t="s">
        <v>2210</v>
      </c>
    </row>
    <row r="262" spans="1:15">
      <c r="A262" s="59" t="s">
        <v>322</v>
      </c>
      <c r="B262" s="59"/>
      <c r="C262" s="60" t="s">
        <v>1057</v>
      </c>
      <c r="D262" s="60" t="s">
        <v>375</v>
      </c>
      <c r="E262" s="78"/>
      <c r="F262" s="59"/>
      <c r="G262" s="61" t="s">
        <v>2419</v>
      </c>
      <c r="H262" s="61" t="s">
        <v>2420</v>
      </c>
      <c r="I262" s="61" t="s">
        <v>379</v>
      </c>
      <c r="J262" s="62">
        <v>10000</v>
      </c>
      <c r="K262" s="63" t="s">
        <v>2421</v>
      </c>
      <c r="L262" s="64">
        <v>6990</v>
      </c>
      <c r="M262" s="64">
        <v>6532.7102803738317</v>
      </c>
      <c r="N262" s="63" t="s">
        <v>2249</v>
      </c>
      <c r="O262" s="60" t="s">
        <v>2210</v>
      </c>
    </row>
    <row r="263" spans="1:15">
      <c r="A263" s="59" t="s">
        <v>322</v>
      </c>
      <c r="B263" s="59" t="s">
        <v>476</v>
      </c>
      <c r="C263" s="60" t="s">
        <v>1057</v>
      </c>
      <c r="D263" s="60" t="s">
        <v>375</v>
      </c>
      <c r="E263" s="78"/>
      <c r="F263" s="59"/>
      <c r="G263" s="61" t="s">
        <v>2422</v>
      </c>
      <c r="H263" s="61" t="s">
        <v>2423</v>
      </c>
      <c r="I263" s="61" t="s">
        <v>394</v>
      </c>
      <c r="J263" s="62">
        <v>5000</v>
      </c>
      <c r="K263" s="63" t="s">
        <v>2424</v>
      </c>
      <c r="L263" s="64">
        <v>5270</v>
      </c>
      <c r="M263" s="64">
        <v>4925.2336448598126</v>
      </c>
      <c r="N263" s="63" t="s">
        <v>2425</v>
      </c>
      <c r="O263" s="60" t="s">
        <v>2210</v>
      </c>
    </row>
    <row r="264" spans="1:15">
      <c r="A264" s="59" t="s">
        <v>322</v>
      </c>
      <c r="B264" s="59" t="s">
        <v>476</v>
      </c>
      <c r="C264" s="60" t="s">
        <v>1057</v>
      </c>
      <c r="D264" s="60" t="s">
        <v>375</v>
      </c>
      <c r="E264" s="78"/>
      <c r="F264" s="59"/>
      <c r="G264" s="61" t="s">
        <v>2426</v>
      </c>
      <c r="H264" s="61" t="s">
        <v>2427</v>
      </c>
      <c r="I264" s="61" t="s">
        <v>402</v>
      </c>
      <c r="J264" s="62">
        <v>5000</v>
      </c>
      <c r="K264" s="63" t="s">
        <v>2428</v>
      </c>
      <c r="L264" s="64">
        <v>5270</v>
      </c>
      <c r="M264" s="64">
        <v>4925.2336448598126</v>
      </c>
      <c r="N264" s="63" t="s">
        <v>2425</v>
      </c>
      <c r="O264" s="60" t="s">
        <v>2210</v>
      </c>
    </row>
    <row r="265" spans="1:15">
      <c r="A265" s="59" t="s">
        <v>322</v>
      </c>
      <c r="B265" s="59" t="s">
        <v>476</v>
      </c>
      <c r="C265" s="60" t="s">
        <v>1057</v>
      </c>
      <c r="D265" s="60" t="s">
        <v>375</v>
      </c>
      <c r="E265" s="78"/>
      <c r="F265" s="59"/>
      <c r="G265" s="61" t="s">
        <v>2429</v>
      </c>
      <c r="H265" s="61" t="s">
        <v>2430</v>
      </c>
      <c r="I265" s="61" t="s">
        <v>398</v>
      </c>
      <c r="J265" s="62">
        <v>5000</v>
      </c>
      <c r="K265" s="63" t="s">
        <v>2431</v>
      </c>
      <c r="L265" s="64">
        <v>5270</v>
      </c>
      <c r="M265" s="64">
        <v>4925.2336448598126</v>
      </c>
      <c r="N265" s="63" t="s">
        <v>2425</v>
      </c>
      <c r="O265" s="60" t="s">
        <v>2210</v>
      </c>
    </row>
    <row r="266" spans="1:15">
      <c r="A266" s="59" t="s">
        <v>322</v>
      </c>
      <c r="B266" s="59" t="s">
        <v>476</v>
      </c>
      <c r="C266" s="60" t="s">
        <v>1057</v>
      </c>
      <c r="D266" s="60" t="s">
        <v>375</v>
      </c>
      <c r="E266" s="78"/>
      <c r="F266" s="59"/>
      <c r="G266" s="61" t="s">
        <v>2432</v>
      </c>
      <c r="H266" s="61" t="s">
        <v>2433</v>
      </c>
      <c r="I266" s="61" t="s">
        <v>379</v>
      </c>
      <c r="J266" s="62">
        <v>8000</v>
      </c>
      <c r="K266" s="63" t="s">
        <v>2434</v>
      </c>
      <c r="L266" s="64">
        <v>6770</v>
      </c>
      <c r="M266" s="64">
        <v>6327.1028037383176</v>
      </c>
      <c r="N266" s="63" t="s">
        <v>2425</v>
      </c>
      <c r="O266" s="60" t="s">
        <v>2210</v>
      </c>
    </row>
    <row r="267" spans="1:15">
      <c r="A267" s="59" t="s">
        <v>322</v>
      </c>
      <c r="B267" s="59" t="s">
        <v>476</v>
      </c>
      <c r="C267" s="60" t="s">
        <v>1057</v>
      </c>
      <c r="D267" s="60" t="s">
        <v>2250</v>
      </c>
      <c r="E267" s="78"/>
      <c r="F267" s="59"/>
      <c r="G267" s="61" t="s">
        <v>2435</v>
      </c>
      <c r="H267" s="61" t="s">
        <v>2436</v>
      </c>
      <c r="I267" s="61"/>
      <c r="J267" s="62">
        <v>100000</v>
      </c>
      <c r="K267" s="63" t="s">
        <v>2437</v>
      </c>
      <c r="L267" s="64">
        <v>8600</v>
      </c>
      <c r="M267" s="64">
        <v>8037.3831775700928</v>
      </c>
      <c r="N267" s="63" t="s">
        <v>2438</v>
      </c>
      <c r="O267" s="60" t="s">
        <v>2210</v>
      </c>
    </row>
    <row r="268" spans="1:15">
      <c r="A268" s="59" t="s">
        <v>322</v>
      </c>
      <c r="B268" s="59"/>
      <c r="C268" s="60" t="s">
        <v>374</v>
      </c>
      <c r="D268" s="60" t="s">
        <v>2439</v>
      </c>
      <c r="E268" s="78"/>
      <c r="F268" s="59" t="s">
        <v>1324</v>
      </c>
      <c r="G268" s="61" t="s">
        <v>2440</v>
      </c>
      <c r="H268" s="61" t="s">
        <v>2441</v>
      </c>
      <c r="I268" s="61" t="s">
        <v>379</v>
      </c>
      <c r="J268" s="62"/>
      <c r="K268" s="63" t="s">
        <v>2442</v>
      </c>
      <c r="L268" s="64">
        <v>2290</v>
      </c>
      <c r="M268" s="64">
        <v>2140.1869158878503</v>
      </c>
      <c r="N268" s="63"/>
      <c r="O268" s="60" t="s">
        <v>2443</v>
      </c>
    </row>
    <row r="269" spans="1:15">
      <c r="A269" s="59" t="s">
        <v>322</v>
      </c>
      <c r="B269" s="59"/>
      <c r="C269" s="60" t="s">
        <v>374</v>
      </c>
      <c r="D269" s="60" t="s">
        <v>2439</v>
      </c>
      <c r="E269" s="78"/>
      <c r="F269" s="59" t="s">
        <v>1324</v>
      </c>
      <c r="G269" s="61" t="s">
        <v>2444</v>
      </c>
      <c r="H269" s="61" t="s">
        <v>2445</v>
      </c>
      <c r="I269" s="61" t="s">
        <v>394</v>
      </c>
      <c r="J269" s="62"/>
      <c r="K269" s="63" t="s">
        <v>2446</v>
      </c>
      <c r="L269" s="64">
        <v>2290</v>
      </c>
      <c r="M269" s="64">
        <v>2140.1869158878503</v>
      </c>
      <c r="N269" s="63"/>
      <c r="O269" s="60" t="s">
        <v>2443</v>
      </c>
    </row>
    <row r="270" spans="1:15">
      <c r="A270" s="59" t="s">
        <v>322</v>
      </c>
      <c r="B270" s="59"/>
      <c r="C270" s="60" t="s">
        <v>374</v>
      </c>
      <c r="D270" s="60" t="s">
        <v>2439</v>
      </c>
      <c r="E270" s="78"/>
      <c r="F270" s="59" t="s">
        <v>1324</v>
      </c>
      <c r="G270" s="61" t="s">
        <v>2447</v>
      </c>
      <c r="H270" s="61" t="s">
        <v>2448</v>
      </c>
      <c r="I270" s="61" t="s">
        <v>402</v>
      </c>
      <c r="J270" s="62"/>
      <c r="K270" s="63" t="s">
        <v>2449</v>
      </c>
      <c r="L270" s="64">
        <v>2290</v>
      </c>
      <c r="M270" s="64">
        <v>2140.1869158878503</v>
      </c>
      <c r="N270" s="63"/>
      <c r="O270" s="60" t="s">
        <v>2443</v>
      </c>
    </row>
    <row r="271" spans="1:15">
      <c r="A271" s="59" t="s">
        <v>322</v>
      </c>
      <c r="B271" s="59"/>
      <c r="C271" s="60" t="s">
        <v>374</v>
      </c>
      <c r="D271" s="60" t="s">
        <v>2439</v>
      </c>
      <c r="E271" s="78"/>
      <c r="F271" s="59" t="s">
        <v>1324</v>
      </c>
      <c r="G271" s="61" t="s">
        <v>2450</v>
      </c>
      <c r="H271" s="61" t="s">
        <v>2451</v>
      </c>
      <c r="I271" s="61" t="s">
        <v>398</v>
      </c>
      <c r="J271" s="62"/>
      <c r="K271" s="63" t="s">
        <v>2452</v>
      </c>
      <c r="L271" s="64">
        <v>2290</v>
      </c>
      <c r="M271" s="64">
        <v>2140.1869158878503</v>
      </c>
      <c r="N271" s="63"/>
      <c r="O271" s="60" t="s">
        <v>2443</v>
      </c>
    </row>
    <row r="272" spans="1:15">
      <c r="A272" s="59" t="s">
        <v>322</v>
      </c>
      <c r="B272" s="59"/>
      <c r="C272" s="60" t="s">
        <v>1057</v>
      </c>
      <c r="D272" s="60" t="s">
        <v>2260</v>
      </c>
      <c r="E272" s="78"/>
      <c r="F272" s="59"/>
      <c r="G272" s="61" t="s">
        <v>2453</v>
      </c>
      <c r="H272" s="61" t="s">
        <v>2454</v>
      </c>
      <c r="I272" s="61" t="s">
        <v>379</v>
      </c>
      <c r="J272" s="62">
        <v>20000</v>
      </c>
      <c r="K272" s="63" t="s">
        <v>2455</v>
      </c>
      <c r="L272" s="64"/>
      <c r="M272" s="64"/>
      <c r="N272" s="63" t="s">
        <v>2438</v>
      </c>
      <c r="O272" s="60" t="s">
        <v>2210</v>
      </c>
    </row>
    <row r="273" spans="1:15">
      <c r="A273" s="59" t="s">
        <v>322</v>
      </c>
      <c r="B273" s="59" t="s">
        <v>476</v>
      </c>
      <c r="C273" s="60" t="s">
        <v>1057</v>
      </c>
      <c r="D273" s="60" t="s">
        <v>2260</v>
      </c>
      <c r="E273" s="78"/>
      <c r="F273" s="59"/>
      <c r="G273" s="61" t="s">
        <v>2456</v>
      </c>
      <c r="H273" s="61" t="s">
        <v>2457</v>
      </c>
      <c r="I273" s="61" t="s">
        <v>379</v>
      </c>
      <c r="J273" s="62">
        <v>25000</v>
      </c>
      <c r="K273" s="63" t="s">
        <v>2458</v>
      </c>
      <c r="L273" s="64"/>
      <c r="M273" s="64"/>
      <c r="N273" s="63" t="s">
        <v>2259</v>
      </c>
      <c r="O273" s="60" t="s">
        <v>2210</v>
      </c>
    </row>
    <row r="274" spans="1:15">
      <c r="A274" s="59" t="s">
        <v>322</v>
      </c>
      <c r="B274" s="59" t="s">
        <v>476</v>
      </c>
      <c r="C274" s="60" t="s">
        <v>1057</v>
      </c>
      <c r="D274" s="60" t="s">
        <v>2250</v>
      </c>
      <c r="E274" s="78"/>
      <c r="F274" s="59"/>
      <c r="G274" s="61" t="s">
        <v>2459</v>
      </c>
      <c r="H274" s="61" t="s">
        <v>2460</v>
      </c>
      <c r="I274" s="61"/>
      <c r="J274" s="62">
        <v>100000</v>
      </c>
      <c r="K274" s="63" t="s">
        <v>2461</v>
      </c>
      <c r="L274" s="64"/>
      <c r="M274" s="64"/>
      <c r="N274" s="63" t="s">
        <v>2259</v>
      </c>
      <c r="O274" s="60" t="s">
        <v>2210</v>
      </c>
    </row>
    <row r="275" spans="1:15">
      <c r="A275" s="59" t="s">
        <v>322</v>
      </c>
      <c r="B275" s="59" t="s">
        <v>476</v>
      </c>
      <c r="C275" s="60" t="s">
        <v>374</v>
      </c>
      <c r="D275" s="60" t="s">
        <v>713</v>
      </c>
      <c r="E275" s="78"/>
      <c r="F275" s="59" t="s">
        <v>2462</v>
      </c>
      <c r="G275" s="61" t="s">
        <v>2463</v>
      </c>
      <c r="H275" s="61" t="s">
        <v>2464</v>
      </c>
      <c r="I275" s="61" t="s">
        <v>379</v>
      </c>
      <c r="J275" s="62">
        <v>9200</v>
      </c>
      <c r="K275" s="63" t="s">
        <v>2465</v>
      </c>
      <c r="L275" s="64">
        <v>5360</v>
      </c>
      <c r="M275" s="64">
        <v>5009.3457943925232</v>
      </c>
      <c r="N275" s="63" t="s">
        <v>2466</v>
      </c>
      <c r="O275" s="60" t="s">
        <v>2196</v>
      </c>
    </row>
    <row r="276" spans="1:15">
      <c r="A276" s="59" t="s">
        <v>322</v>
      </c>
      <c r="B276" s="59" t="s">
        <v>476</v>
      </c>
      <c r="C276" s="60" t="s">
        <v>374</v>
      </c>
      <c r="D276" s="60" t="s">
        <v>713</v>
      </c>
      <c r="E276" s="78"/>
      <c r="F276" s="59" t="s">
        <v>2467</v>
      </c>
      <c r="G276" s="61" t="s">
        <v>2468</v>
      </c>
      <c r="H276" s="61" t="s">
        <v>2469</v>
      </c>
      <c r="I276" s="61" t="s">
        <v>394</v>
      </c>
      <c r="J276" s="62">
        <v>6600</v>
      </c>
      <c r="K276" s="63" t="s">
        <v>2470</v>
      </c>
      <c r="L276" s="64">
        <v>5470</v>
      </c>
      <c r="M276" s="64">
        <v>5112.1495327102803</v>
      </c>
      <c r="N276" s="63" t="s">
        <v>2466</v>
      </c>
      <c r="O276" s="60" t="s">
        <v>2196</v>
      </c>
    </row>
    <row r="277" spans="1:15">
      <c r="A277" s="59" t="s">
        <v>322</v>
      </c>
      <c r="B277" s="59" t="s">
        <v>476</v>
      </c>
      <c r="C277" s="60" t="s">
        <v>374</v>
      </c>
      <c r="D277" s="60" t="s">
        <v>713</v>
      </c>
      <c r="E277" s="78"/>
      <c r="F277" s="59" t="s">
        <v>2467</v>
      </c>
      <c r="G277" s="61" t="s">
        <v>2471</v>
      </c>
      <c r="H277" s="61" t="s">
        <v>2472</v>
      </c>
      <c r="I277" s="61" t="s">
        <v>398</v>
      </c>
      <c r="J277" s="62">
        <v>6600</v>
      </c>
      <c r="K277" s="63" t="s">
        <v>2473</v>
      </c>
      <c r="L277" s="64">
        <v>5470</v>
      </c>
      <c r="M277" s="64">
        <v>5112.1495327102803</v>
      </c>
      <c r="N277" s="63" t="s">
        <v>2466</v>
      </c>
      <c r="O277" s="60" t="s">
        <v>2196</v>
      </c>
    </row>
    <row r="278" spans="1:15">
      <c r="A278" s="59" t="s">
        <v>322</v>
      </c>
      <c r="B278" s="59" t="s">
        <v>476</v>
      </c>
      <c r="C278" s="60" t="s">
        <v>374</v>
      </c>
      <c r="D278" s="60" t="s">
        <v>713</v>
      </c>
      <c r="E278" s="78"/>
      <c r="F278" s="59" t="s">
        <v>2467</v>
      </c>
      <c r="G278" s="61" t="s">
        <v>2474</v>
      </c>
      <c r="H278" s="61" t="s">
        <v>2475</v>
      </c>
      <c r="I278" s="61" t="s">
        <v>402</v>
      </c>
      <c r="J278" s="62">
        <v>6600</v>
      </c>
      <c r="K278" s="63" t="s">
        <v>2476</v>
      </c>
      <c r="L278" s="64">
        <v>5470</v>
      </c>
      <c r="M278" s="64">
        <v>5112.1495327102803</v>
      </c>
      <c r="N278" s="63" t="s">
        <v>2466</v>
      </c>
      <c r="O278" s="60" t="s">
        <v>2196</v>
      </c>
    </row>
    <row r="279" spans="1:15">
      <c r="A279" s="59" t="s">
        <v>322</v>
      </c>
      <c r="B279" s="59"/>
      <c r="C279" s="60" t="s">
        <v>1057</v>
      </c>
      <c r="D279" s="60" t="s">
        <v>375</v>
      </c>
      <c r="E279" s="78"/>
      <c r="F279" s="59"/>
      <c r="G279" s="61" t="s">
        <v>2477</v>
      </c>
      <c r="H279" s="61" t="s">
        <v>2478</v>
      </c>
      <c r="I279" s="61" t="s">
        <v>379</v>
      </c>
      <c r="J279" s="62">
        <v>4000</v>
      </c>
      <c r="K279" s="63" t="s">
        <v>2479</v>
      </c>
      <c r="L279" s="64">
        <v>4490</v>
      </c>
      <c r="M279" s="64">
        <v>4196.26168224299</v>
      </c>
      <c r="N279" s="63" t="s">
        <v>2480</v>
      </c>
      <c r="O279" s="60" t="s">
        <v>2210</v>
      </c>
    </row>
    <row r="280" spans="1:15">
      <c r="A280" s="59" t="s">
        <v>322</v>
      </c>
      <c r="B280" s="59"/>
      <c r="C280" s="60" t="s">
        <v>1057</v>
      </c>
      <c r="D280" s="60" t="s">
        <v>375</v>
      </c>
      <c r="E280" s="78"/>
      <c r="F280" s="59"/>
      <c r="G280" s="61" t="s">
        <v>2481</v>
      </c>
      <c r="H280" s="61" t="s">
        <v>2482</v>
      </c>
      <c r="I280" s="61"/>
      <c r="J280" s="62">
        <v>2000</v>
      </c>
      <c r="K280" s="63" t="s">
        <v>2483</v>
      </c>
      <c r="L280" s="64">
        <v>4650</v>
      </c>
      <c r="M280" s="64">
        <v>4345.794392523364</v>
      </c>
      <c r="N280" s="63" t="s">
        <v>2484</v>
      </c>
      <c r="O280" s="60" t="s">
        <v>2210</v>
      </c>
    </row>
    <row r="281" spans="1:15">
      <c r="A281" s="59" t="s">
        <v>322</v>
      </c>
      <c r="B281" s="59"/>
      <c r="C281" s="60" t="s">
        <v>374</v>
      </c>
      <c r="D281" s="60" t="s">
        <v>375</v>
      </c>
      <c r="E281" s="78"/>
      <c r="F281" s="59" t="s">
        <v>2485</v>
      </c>
      <c r="G281" s="61" t="s">
        <v>2486</v>
      </c>
      <c r="H281" s="61" t="s">
        <v>2487</v>
      </c>
      <c r="I281" s="61" t="s">
        <v>379</v>
      </c>
      <c r="J281" s="62">
        <v>21000</v>
      </c>
      <c r="K281" s="63" t="s">
        <v>2488</v>
      </c>
      <c r="L281" s="64">
        <v>11210</v>
      </c>
      <c r="M281" s="64">
        <v>10476.635514018692</v>
      </c>
      <c r="N281" s="63" t="s">
        <v>1843</v>
      </c>
      <c r="O281" s="60" t="s">
        <v>1490</v>
      </c>
    </row>
    <row r="282" spans="1:15">
      <c r="A282" s="59" t="s">
        <v>322</v>
      </c>
      <c r="B282" s="59" t="s">
        <v>476</v>
      </c>
      <c r="C282" s="60" t="s">
        <v>374</v>
      </c>
      <c r="D282" s="60" t="s">
        <v>375</v>
      </c>
      <c r="E282" s="78"/>
      <c r="F282" s="59" t="s">
        <v>2489</v>
      </c>
      <c r="G282" s="61" t="s">
        <v>2490</v>
      </c>
      <c r="H282" s="61" t="s">
        <v>2491</v>
      </c>
      <c r="I282" s="61" t="s">
        <v>379</v>
      </c>
      <c r="J282" s="62">
        <v>17000</v>
      </c>
      <c r="K282" s="63" t="s">
        <v>2492</v>
      </c>
      <c r="L282" s="64"/>
      <c r="M282" s="64">
        <v>0</v>
      </c>
      <c r="N282" s="63" t="s">
        <v>2493</v>
      </c>
      <c r="O282" s="60" t="s">
        <v>1490</v>
      </c>
    </row>
    <row r="283" spans="1:15">
      <c r="A283" s="59" t="s">
        <v>322</v>
      </c>
      <c r="B283" s="59" t="s">
        <v>2494</v>
      </c>
      <c r="C283" s="60" t="s">
        <v>374</v>
      </c>
      <c r="D283" s="60" t="s">
        <v>375</v>
      </c>
      <c r="E283" s="78"/>
      <c r="F283" s="59"/>
      <c r="G283" s="61" t="s">
        <v>2495</v>
      </c>
      <c r="H283" s="61" t="s">
        <v>2496</v>
      </c>
      <c r="I283" s="61"/>
      <c r="J283" s="62">
        <v>7400</v>
      </c>
      <c r="K283" s="63" t="s">
        <v>2497</v>
      </c>
      <c r="L283" s="64">
        <v>1581</v>
      </c>
      <c r="M283" s="64">
        <v>1477.5700934579438</v>
      </c>
      <c r="N283" s="63" t="s">
        <v>2498</v>
      </c>
      <c r="O283" s="60"/>
    </row>
    <row r="284" spans="1:15">
      <c r="A284" s="59" t="s">
        <v>322</v>
      </c>
      <c r="B284" s="59" t="s">
        <v>2494</v>
      </c>
      <c r="C284" s="60" t="s">
        <v>374</v>
      </c>
      <c r="D284" s="60" t="s">
        <v>375</v>
      </c>
      <c r="E284" s="78"/>
      <c r="F284" s="59"/>
      <c r="G284" s="61" t="s">
        <v>2499</v>
      </c>
      <c r="H284" s="61" t="s">
        <v>2500</v>
      </c>
      <c r="I284" s="61"/>
      <c r="J284" s="62">
        <v>12300</v>
      </c>
      <c r="K284" s="63" t="s">
        <v>2501</v>
      </c>
      <c r="L284" s="64">
        <v>2230</v>
      </c>
      <c r="M284" s="64">
        <v>2084.1121495327102</v>
      </c>
      <c r="N284" s="63" t="s">
        <v>2498</v>
      </c>
      <c r="O284" s="60"/>
    </row>
    <row r="285" spans="1:15">
      <c r="A285" s="59" t="s">
        <v>322</v>
      </c>
      <c r="B285" s="59" t="s">
        <v>2502</v>
      </c>
      <c r="C285" s="60" t="s">
        <v>374</v>
      </c>
      <c r="D285" s="60" t="s">
        <v>1338</v>
      </c>
      <c r="E285" s="78"/>
      <c r="F285" s="59"/>
      <c r="G285" s="61" t="s">
        <v>2503</v>
      </c>
      <c r="H285" s="61" t="s">
        <v>2504</v>
      </c>
      <c r="I285" s="61"/>
      <c r="J285" s="62"/>
      <c r="K285" s="63" t="s">
        <v>2505</v>
      </c>
      <c r="L285" s="64">
        <v>3410</v>
      </c>
      <c r="M285" s="64">
        <v>3186.9158878504672</v>
      </c>
      <c r="N285" s="63"/>
      <c r="O285" s="60" t="s">
        <v>2210</v>
      </c>
    </row>
    <row r="286" spans="1:15">
      <c r="A286" s="59" t="s">
        <v>322</v>
      </c>
      <c r="B286" s="59" t="s">
        <v>2506</v>
      </c>
      <c r="C286" s="60" t="s">
        <v>374</v>
      </c>
      <c r="D286" s="60" t="s">
        <v>1338</v>
      </c>
      <c r="E286" s="78"/>
      <c r="F286" s="59"/>
      <c r="G286" s="61" t="s">
        <v>2507</v>
      </c>
      <c r="H286" s="61" t="s">
        <v>2508</v>
      </c>
      <c r="I286" s="61"/>
      <c r="J286" s="62"/>
      <c r="K286" s="63" t="s">
        <v>2509</v>
      </c>
      <c r="L286" s="64">
        <v>3560</v>
      </c>
      <c r="M286" s="64">
        <v>3327.1028037383176</v>
      </c>
      <c r="N286" s="63"/>
      <c r="O286" s="60" t="s">
        <v>2210</v>
      </c>
    </row>
    <row r="287" spans="1:15">
      <c r="A287" s="59" t="s">
        <v>322</v>
      </c>
      <c r="B287" s="59" t="s">
        <v>2506</v>
      </c>
      <c r="C287" s="60" t="s">
        <v>374</v>
      </c>
      <c r="D287" s="60" t="s">
        <v>1338</v>
      </c>
      <c r="E287" s="78"/>
      <c r="F287" s="59"/>
      <c r="G287" s="61" t="s">
        <v>2510</v>
      </c>
      <c r="H287" s="61" t="s">
        <v>2511</v>
      </c>
      <c r="I287" s="61"/>
      <c r="J287" s="62"/>
      <c r="K287" s="63" t="s">
        <v>2512</v>
      </c>
      <c r="L287" s="64">
        <v>3560</v>
      </c>
      <c r="M287" s="64">
        <v>3327.1028037383176</v>
      </c>
      <c r="N287" s="63"/>
      <c r="O287" s="60" t="s">
        <v>2210</v>
      </c>
    </row>
    <row r="288" spans="1:15">
      <c r="A288" s="59" t="s">
        <v>322</v>
      </c>
      <c r="B288" s="59" t="s">
        <v>2506</v>
      </c>
      <c r="C288" s="60" t="s">
        <v>374</v>
      </c>
      <c r="D288" s="60" t="s">
        <v>1338</v>
      </c>
      <c r="E288" s="78"/>
      <c r="F288" s="59"/>
      <c r="G288" s="61" t="s">
        <v>2513</v>
      </c>
      <c r="H288" s="61" t="s">
        <v>2514</v>
      </c>
      <c r="I288" s="61"/>
      <c r="J288" s="62"/>
      <c r="K288" s="63" t="s">
        <v>2515</v>
      </c>
      <c r="L288" s="64">
        <v>3560</v>
      </c>
      <c r="M288" s="64">
        <v>3327.1028037383176</v>
      </c>
      <c r="N288" s="63"/>
      <c r="O288" s="60" t="s">
        <v>2210</v>
      </c>
    </row>
    <row r="289" spans="1:15">
      <c r="A289" s="59" t="s">
        <v>322</v>
      </c>
      <c r="B289" s="59" t="s">
        <v>2516</v>
      </c>
      <c r="C289" s="60" t="s">
        <v>374</v>
      </c>
      <c r="D289" s="60" t="s">
        <v>1338</v>
      </c>
      <c r="E289" s="78"/>
      <c r="F289" s="59"/>
      <c r="G289" s="61" t="s">
        <v>2517</v>
      </c>
      <c r="H289" s="61" t="s">
        <v>2518</v>
      </c>
      <c r="I289" s="61"/>
      <c r="J289" s="62"/>
      <c r="K289" s="63" t="s">
        <v>2519</v>
      </c>
      <c r="L289" s="64">
        <v>3526</v>
      </c>
      <c r="M289" s="64">
        <v>3295.3271028037379</v>
      </c>
      <c r="N289" s="63"/>
      <c r="O289" s="60" t="s">
        <v>2210</v>
      </c>
    </row>
    <row r="290" spans="1:15">
      <c r="A290" s="59" t="s">
        <v>322</v>
      </c>
      <c r="B290" s="59" t="s">
        <v>2516</v>
      </c>
      <c r="C290" s="60" t="s">
        <v>374</v>
      </c>
      <c r="D290" s="60" t="s">
        <v>1338</v>
      </c>
      <c r="E290" s="78"/>
      <c r="F290" s="59"/>
      <c r="G290" s="61" t="s">
        <v>2520</v>
      </c>
      <c r="H290" s="61" t="s">
        <v>2521</v>
      </c>
      <c r="I290" s="61"/>
      <c r="J290" s="62"/>
      <c r="K290" s="63" t="s">
        <v>2522</v>
      </c>
      <c r="L290" s="64">
        <v>3526</v>
      </c>
      <c r="M290" s="64">
        <v>3295.3271028037379</v>
      </c>
      <c r="N290" s="63"/>
      <c r="O290" s="60" t="s">
        <v>2210</v>
      </c>
    </row>
    <row r="291" spans="1:15">
      <c r="A291" s="59" t="s">
        <v>322</v>
      </c>
      <c r="B291" s="59" t="s">
        <v>2516</v>
      </c>
      <c r="C291" s="60" t="s">
        <v>374</v>
      </c>
      <c r="D291" s="60" t="s">
        <v>1338</v>
      </c>
      <c r="E291" s="78"/>
      <c r="F291" s="59"/>
      <c r="G291" s="61" t="s">
        <v>2523</v>
      </c>
      <c r="H291" s="61" t="s">
        <v>2524</v>
      </c>
      <c r="I291" s="61"/>
      <c r="J291" s="62"/>
      <c r="K291" s="63" t="s">
        <v>2525</v>
      </c>
      <c r="L291" s="64">
        <v>3526</v>
      </c>
      <c r="M291" s="64">
        <v>3295.3271028037379</v>
      </c>
      <c r="N291" s="63"/>
      <c r="O291" s="60" t="s">
        <v>2210</v>
      </c>
    </row>
    <row r="292" spans="1:15">
      <c r="A292" s="59" t="s">
        <v>322</v>
      </c>
      <c r="B292" s="59" t="s">
        <v>2516</v>
      </c>
      <c r="C292" s="60" t="s">
        <v>374</v>
      </c>
      <c r="D292" s="60" t="s">
        <v>1338</v>
      </c>
      <c r="E292" s="78"/>
      <c r="F292" s="59"/>
      <c r="G292" s="61" t="s">
        <v>2526</v>
      </c>
      <c r="H292" s="61" t="s">
        <v>2527</v>
      </c>
      <c r="I292" s="61"/>
      <c r="J292" s="62"/>
      <c r="K292" s="63" t="s">
        <v>2528</v>
      </c>
      <c r="L292" s="64">
        <v>3020</v>
      </c>
      <c r="M292" s="64">
        <v>2822.429906542056</v>
      </c>
      <c r="N292" s="63"/>
      <c r="O292" s="60" t="s">
        <v>2210</v>
      </c>
    </row>
    <row r="293" spans="1:15">
      <c r="A293" s="59" t="s">
        <v>322</v>
      </c>
      <c r="B293" s="59"/>
      <c r="C293" s="60" t="s">
        <v>374</v>
      </c>
      <c r="D293" s="60" t="s">
        <v>375</v>
      </c>
      <c r="E293" s="78"/>
      <c r="F293" s="59" t="s">
        <v>714</v>
      </c>
      <c r="G293" s="61" t="s">
        <v>2529</v>
      </c>
      <c r="H293" s="61" t="s">
        <v>2530</v>
      </c>
      <c r="I293" s="61"/>
      <c r="J293" s="62">
        <v>18000</v>
      </c>
      <c r="K293" s="63" t="s">
        <v>2531</v>
      </c>
      <c r="L293" s="64">
        <v>9740</v>
      </c>
      <c r="M293" s="64">
        <v>9102.8037383177561</v>
      </c>
      <c r="N293" s="63" t="s">
        <v>2532</v>
      </c>
      <c r="O293" s="60" t="s">
        <v>1490</v>
      </c>
    </row>
    <row r="294" spans="1:15">
      <c r="A294" s="59" t="s">
        <v>322</v>
      </c>
      <c r="B294" s="59"/>
      <c r="C294" s="60" t="s">
        <v>374</v>
      </c>
      <c r="D294" s="60" t="s">
        <v>375</v>
      </c>
      <c r="E294" s="78"/>
      <c r="F294" s="59" t="s">
        <v>2533</v>
      </c>
      <c r="G294" s="61" t="s">
        <v>2534</v>
      </c>
      <c r="H294" s="61" t="s">
        <v>2535</v>
      </c>
      <c r="I294" s="61" t="s">
        <v>379</v>
      </c>
      <c r="J294" s="62">
        <v>6000</v>
      </c>
      <c r="K294" s="63" t="s">
        <v>2536</v>
      </c>
      <c r="L294" s="64">
        <v>7210</v>
      </c>
      <c r="M294" s="64">
        <v>6738.3177570093458</v>
      </c>
      <c r="N294" s="63" t="s">
        <v>2537</v>
      </c>
      <c r="O294" s="60" t="s">
        <v>1490</v>
      </c>
    </row>
    <row r="295" spans="1:15">
      <c r="A295" s="59" t="s">
        <v>322</v>
      </c>
      <c r="B295" s="59"/>
      <c r="C295" s="60" t="s">
        <v>374</v>
      </c>
      <c r="D295" s="60" t="s">
        <v>375</v>
      </c>
      <c r="E295" s="78"/>
      <c r="F295" s="59" t="s">
        <v>2538</v>
      </c>
      <c r="G295" s="61" t="s">
        <v>2539</v>
      </c>
      <c r="H295" s="61" t="s">
        <v>2540</v>
      </c>
      <c r="I295" s="61" t="s">
        <v>379</v>
      </c>
      <c r="J295" s="62">
        <v>30000</v>
      </c>
      <c r="K295" s="63" t="s">
        <v>2541</v>
      </c>
      <c r="L295" s="64">
        <v>13190</v>
      </c>
      <c r="M295" s="64">
        <v>12327.102803738317</v>
      </c>
      <c r="N295" s="63" t="s">
        <v>2542</v>
      </c>
      <c r="O295" s="60" t="s">
        <v>1490</v>
      </c>
    </row>
    <row r="296" spans="1:15">
      <c r="A296" s="59" t="s">
        <v>322</v>
      </c>
      <c r="B296" s="59"/>
      <c r="C296" s="60" t="s">
        <v>374</v>
      </c>
      <c r="D296" s="60" t="s">
        <v>2543</v>
      </c>
      <c r="E296" s="78"/>
      <c r="F296" s="59"/>
      <c r="G296" s="61" t="s">
        <v>2544</v>
      </c>
      <c r="H296" s="61" t="s">
        <v>2545</v>
      </c>
      <c r="I296" s="61"/>
      <c r="J296" s="62"/>
      <c r="K296" s="63" t="s">
        <v>2546</v>
      </c>
      <c r="L296" s="64">
        <v>550</v>
      </c>
      <c r="M296" s="64">
        <v>514.01869158878503</v>
      </c>
      <c r="N296" s="63"/>
      <c r="O296" s="60" t="s">
        <v>2210</v>
      </c>
    </row>
    <row r="297" spans="1:15">
      <c r="A297" s="59" t="s">
        <v>322</v>
      </c>
      <c r="B297" s="59"/>
      <c r="C297" s="60" t="s">
        <v>374</v>
      </c>
      <c r="D297" s="60" t="s">
        <v>2543</v>
      </c>
      <c r="E297" s="78"/>
      <c r="F297" s="59"/>
      <c r="G297" s="61" t="s">
        <v>2547</v>
      </c>
      <c r="H297" s="61" t="s">
        <v>2548</v>
      </c>
      <c r="I297" s="61"/>
      <c r="J297" s="62"/>
      <c r="K297" s="63" t="s">
        <v>2549</v>
      </c>
      <c r="L297" s="64">
        <v>680</v>
      </c>
      <c r="M297" s="64">
        <v>635.51401869158872</v>
      </c>
      <c r="N297" s="63"/>
      <c r="O297" s="60" t="s">
        <v>2210</v>
      </c>
    </row>
    <row r="298" spans="1:15">
      <c r="A298" s="59" t="s">
        <v>322</v>
      </c>
      <c r="B298" s="59"/>
      <c r="C298" s="60" t="s">
        <v>374</v>
      </c>
      <c r="D298" s="60" t="s">
        <v>2543</v>
      </c>
      <c r="E298" s="78"/>
      <c r="F298" s="59"/>
      <c r="G298" s="61" t="s">
        <v>2550</v>
      </c>
      <c r="H298" s="61" t="s">
        <v>2551</v>
      </c>
      <c r="I298" s="61"/>
      <c r="J298" s="62"/>
      <c r="K298" s="63" t="s">
        <v>2552</v>
      </c>
      <c r="L298" s="64">
        <v>620</v>
      </c>
      <c r="M298" s="64">
        <v>579.43925233644859</v>
      </c>
      <c r="N298" s="63"/>
      <c r="O298" s="60" t="s">
        <v>2210</v>
      </c>
    </row>
    <row r="299" spans="1:15">
      <c r="A299" s="59" t="s">
        <v>322</v>
      </c>
      <c r="B299" s="59"/>
      <c r="C299" s="60" t="s">
        <v>374</v>
      </c>
      <c r="D299" s="60" t="s">
        <v>2543</v>
      </c>
      <c r="E299" s="78"/>
      <c r="F299" s="59"/>
      <c r="G299" s="61" t="s">
        <v>2553</v>
      </c>
      <c r="H299" s="61" t="s">
        <v>2554</v>
      </c>
      <c r="I299" s="61"/>
      <c r="J299" s="62"/>
      <c r="K299" s="63" t="s">
        <v>2555</v>
      </c>
      <c r="L299" s="64">
        <v>620</v>
      </c>
      <c r="M299" s="64">
        <v>579.43925233644859</v>
      </c>
      <c r="N299" s="63"/>
      <c r="O299" s="60" t="s">
        <v>2210</v>
      </c>
    </row>
    <row r="300" spans="1:15">
      <c r="A300" s="59" t="s">
        <v>322</v>
      </c>
      <c r="B300" s="59"/>
      <c r="C300" s="60" t="s">
        <v>374</v>
      </c>
      <c r="D300" s="60" t="s">
        <v>2543</v>
      </c>
      <c r="E300" s="78"/>
      <c r="F300" s="59"/>
      <c r="G300" s="61" t="s">
        <v>2556</v>
      </c>
      <c r="H300" s="61" t="s">
        <v>2557</v>
      </c>
      <c r="I300" s="61"/>
      <c r="J300" s="62"/>
      <c r="K300" s="63" t="s">
        <v>2558</v>
      </c>
      <c r="L300" s="64">
        <v>620</v>
      </c>
      <c r="M300" s="64">
        <v>579.43925233644859</v>
      </c>
      <c r="N300" s="63"/>
      <c r="O300" s="60" t="s">
        <v>2210</v>
      </c>
    </row>
    <row r="301" spans="1:15">
      <c r="A301" s="59" t="s">
        <v>322</v>
      </c>
      <c r="B301" s="59"/>
      <c r="C301" s="60" t="s">
        <v>1057</v>
      </c>
      <c r="D301" s="60" t="s">
        <v>375</v>
      </c>
      <c r="E301" s="78"/>
      <c r="F301" s="59"/>
      <c r="G301" s="61" t="s">
        <v>2559</v>
      </c>
      <c r="H301" s="61" t="s">
        <v>2560</v>
      </c>
      <c r="I301" s="61"/>
      <c r="J301" s="62">
        <v>2000</v>
      </c>
      <c r="K301" s="63" t="s">
        <v>2561</v>
      </c>
      <c r="L301" s="64">
        <v>4650</v>
      </c>
      <c r="M301" s="64">
        <v>4345.794392523364</v>
      </c>
      <c r="N301" s="63" t="s">
        <v>2484</v>
      </c>
      <c r="O301" s="60" t="s">
        <v>2210</v>
      </c>
    </row>
    <row r="302" spans="1:15">
      <c r="A302" s="59" t="s">
        <v>322</v>
      </c>
      <c r="B302" s="59"/>
      <c r="C302" s="60" t="s">
        <v>1057</v>
      </c>
      <c r="D302" s="60" t="s">
        <v>375</v>
      </c>
      <c r="E302" s="78"/>
      <c r="F302" s="59"/>
      <c r="G302" s="61" t="s">
        <v>2562</v>
      </c>
      <c r="H302" s="61" t="s">
        <v>2563</v>
      </c>
      <c r="I302" s="61"/>
      <c r="J302" s="62">
        <v>2000</v>
      </c>
      <c r="K302" s="63" t="s">
        <v>2564</v>
      </c>
      <c r="L302" s="64">
        <v>4650</v>
      </c>
      <c r="M302" s="64">
        <v>4345.794392523364</v>
      </c>
      <c r="N302" s="63" t="s">
        <v>2484</v>
      </c>
      <c r="O302" s="60" t="s">
        <v>2210</v>
      </c>
    </row>
    <row r="303" spans="1:15">
      <c r="A303" s="59" t="s">
        <v>322</v>
      </c>
      <c r="B303" s="59"/>
      <c r="C303" s="60" t="s">
        <v>1057</v>
      </c>
      <c r="D303" s="60" t="s">
        <v>375</v>
      </c>
      <c r="E303" s="78"/>
      <c r="F303" s="59"/>
      <c r="G303" s="61" t="s">
        <v>2565</v>
      </c>
      <c r="H303" s="61" t="s">
        <v>2566</v>
      </c>
      <c r="I303" s="61"/>
      <c r="J303" s="62">
        <v>2500</v>
      </c>
      <c r="K303" s="63" t="s">
        <v>2567</v>
      </c>
      <c r="L303" s="64">
        <v>3180</v>
      </c>
      <c r="M303" s="64">
        <v>2971.9626168224299</v>
      </c>
      <c r="N303" s="63" t="s">
        <v>2484</v>
      </c>
      <c r="O303" s="60" t="s">
        <v>2210</v>
      </c>
    </row>
    <row r="304" spans="1:15">
      <c r="A304" s="59" t="s">
        <v>322</v>
      </c>
      <c r="B304" s="59"/>
      <c r="C304" s="60" t="s">
        <v>1057</v>
      </c>
      <c r="D304" s="60" t="s">
        <v>375</v>
      </c>
      <c r="E304" s="78"/>
      <c r="F304" s="59"/>
      <c r="G304" s="61" t="s">
        <v>2568</v>
      </c>
      <c r="H304" s="61" t="s">
        <v>2569</v>
      </c>
      <c r="I304" s="61"/>
      <c r="J304" s="62">
        <v>4000</v>
      </c>
      <c r="K304" s="63" t="s">
        <v>2570</v>
      </c>
      <c r="L304" s="64">
        <v>5730</v>
      </c>
      <c r="M304" s="64">
        <v>5355.1401869158872</v>
      </c>
      <c r="N304" s="63" t="s">
        <v>2484</v>
      </c>
      <c r="O304" s="60" t="s">
        <v>2210</v>
      </c>
    </row>
    <row r="305" spans="1:15">
      <c r="A305" s="59" t="s">
        <v>322</v>
      </c>
      <c r="B305" s="59"/>
      <c r="C305" s="60" t="s">
        <v>1057</v>
      </c>
      <c r="D305" s="60" t="s">
        <v>375</v>
      </c>
      <c r="E305" s="78"/>
      <c r="F305" s="59"/>
      <c r="G305" s="61" t="s">
        <v>2571</v>
      </c>
      <c r="H305" s="61" t="s">
        <v>2572</v>
      </c>
      <c r="I305" s="61"/>
      <c r="J305" s="62">
        <v>4000</v>
      </c>
      <c r="K305" s="63"/>
      <c r="L305" s="64">
        <v>5730</v>
      </c>
      <c r="M305" s="64">
        <v>5355.1401869158872</v>
      </c>
      <c r="N305" s="63" t="s">
        <v>2484</v>
      </c>
      <c r="O305" s="60" t="s">
        <v>2210</v>
      </c>
    </row>
    <row r="306" spans="1:15">
      <c r="A306" s="59" t="s">
        <v>322</v>
      </c>
      <c r="B306" s="59"/>
      <c r="C306" s="60" t="s">
        <v>1057</v>
      </c>
      <c r="D306" s="60" t="s">
        <v>375</v>
      </c>
      <c r="E306" s="78"/>
      <c r="F306" s="59"/>
      <c r="G306" s="61" t="s">
        <v>2573</v>
      </c>
      <c r="H306" s="61" t="s">
        <v>2574</v>
      </c>
      <c r="I306" s="61"/>
      <c r="J306" s="62">
        <v>4000</v>
      </c>
      <c r="K306" s="63" t="s">
        <v>2575</v>
      </c>
      <c r="L306" s="64">
        <v>5730</v>
      </c>
      <c r="M306" s="64">
        <v>5355.1401869158872</v>
      </c>
      <c r="N306" s="63" t="s">
        <v>2484</v>
      </c>
      <c r="O306" s="60" t="s">
        <v>2210</v>
      </c>
    </row>
    <row r="307" spans="1:15">
      <c r="A307" s="59" t="s">
        <v>322</v>
      </c>
      <c r="B307" s="59"/>
      <c r="C307" s="60" t="s">
        <v>1057</v>
      </c>
      <c r="D307" s="60" t="s">
        <v>375</v>
      </c>
      <c r="E307" s="78"/>
      <c r="F307" s="59"/>
      <c r="G307" s="79" t="s">
        <v>2576</v>
      </c>
      <c r="H307" s="61" t="s">
        <v>2577</v>
      </c>
      <c r="I307" s="61"/>
      <c r="J307" s="62">
        <v>5000</v>
      </c>
      <c r="K307" s="63"/>
      <c r="L307" s="64">
        <v>4520</v>
      </c>
      <c r="M307" s="64">
        <v>4224.2990654205605</v>
      </c>
      <c r="N307" s="63" t="s">
        <v>2484</v>
      </c>
      <c r="O307" s="60" t="s">
        <v>2210</v>
      </c>
    </row>
    <row r="308" spans="1:15">
      <c r="A308" s="59" t="s">
        <v>322</v>
      </c>
      <c r="B308" s="59"/>
      <c r="C308" s="60" t="s">
        <v>1057</v>
      </c>
      <c r="D308" s="60" t="s">
        <v>375</v>
      </c>
      <c r="E308" s="78"/>
      <c r="F308" s="59"/>
      <c r="G308" s="79" t="s">
        <v>2578</v>
      </c>
      <c r="H308" s="61" t="s">
        <v>2579</v>
      </c>
      <c r="I308" s="61"/>
      <c r="J308" s="62">
        <v>50000</v>
      </c>
      <c r="K308" s="63" t="s">
        <v>2580</v>
      </c>
      <c r="L308" s="64">
        <v>7230</v>
      </c>
      <c r="M308" s="64">
        <v>6757.0093457943922</v>
      </c>
      <c r="N308" s="63" t="s">
        <v>2581</v>
      </c>
      <c r="O308" s="60" t="s">
        <v>2210</v>
      </c>
    </row>
    <row r="309" spans="1:15">
      <c r="A309" s="59" t="s">
        <v>322</v>
      </c>
      <c r="B309" s="59"/>
      <c r="C309" s="60" t="s">
        <v>1057</v>
      </c>
      <c r="D309" s="60" t="s">
        <v>375</v>
      </c>
      <c r="E309" s="78"/>
      <c r="F309" s="59"/>
      <c r="G309" s="79" t="s">
        <v>2582</v>
      </c>
      <c r="H309" s="61" t="s">
        <v>2583</v>
      </c>
      <c r="I309" s="61"/>
      <c r="J309" s="62">
        <v>10000</v>
      </c>
      <c r="K309" s="63" t="s">
        <v>2584</v>
      </c>
      <c r="L309" s="64">
        <v>7390</v>
      </c>
      <c r="M309" s="64">
        <v>6906.5420560747662</v>
      </c>
      <c r="N309" s="63" t="s">
        <v>2480</v>
      </c>
      <c r="O309" s="60" t="s">
        <v>2210</v>
      </c>
    </row>
    <row r="310" spans="1:15">
      <c r="A310" s="59" t="s">
        <v>322</v>
      </c>
      <c r="B310" s="59"/>
      <c r="C310" s="60" t="s">
        <v>374</v>
      </c>
      <c r="D310" s="60" t="s">
        <v>375</v>
      </c>
      <c r="E310" s="78"/>
      <c r="F310" s="59" t="s">
        <v>2585</v>
      </c>
      <c r="G310" s="79" t="s">
        <v>2586</v>
      </c>
      <c r="H310" s="61" t="s">
        <v>2587</v>
      </c>
      <c r="I310" s="61" t="s">
        <v>379</v>
      </c>
      <c r="J310" s="62">
        <v>12000</v>
      </c>
      <c r="K310" s="63" t="s">
        <v>2588</v>
      </c>
      <c r="L310" s="64">
        <v>9960</v>
      </c>
      <c r="M310" s="64">
        <v>9308.4112149532702</v>
      </c>
      <c r="N310" s="63" t="s">
        <v>2589</v>
      </c>
      <c r="O310" s="60" t="s">
        <v>1490</v>
      </c>
    </row>
    <row r="311" spans="1:15">
      <c r="A311" s="59" t="s">
        <v>322</v>
      </c>
      <c r="B311" s="59"/>
      <c r="C311" s="60" t="s">
        <v>374</v>
      </c>
      <c r="D311" s="60" t="s">
        <v>375</v>
      </c>
      <c r="E311" s="78"/>
      <c r="F311" s="59" t="s">
        <v>2590</v>
      </c>
      <c r="G311" s="79" t="s">
        <v>2591</v>
      </c>
      <c r="H311" s="61" t="s">
        <v>2592</v>
      </c>
      <c r="I311" s="61" t="s">
        <v>379</v>
      </c>
      <c r="J311" s="62">
        <v>24000</v>
      </c>
      <c r="K311" s="63" t="s">
        <v>2593</v>
      </c>
      <c r="L311" s="64">
        <v>11980</v>
      </c>
      <c r="M311" s="64">
        <v>11196.26168224299</v>
      </c>
      <c r="N311" s="63" t="s">
        <v>2594</v>
      </c>
      <c r="O311" s="60" t="s">
        <v>1490</v>
      </c>
    </row>
    <row r="312" spans="1:15">
      <c r="A312" s="59" t="s">
        <v>322</v>
      </c>
      <c r="B312" s="59"/>
      <c r="C312" s="60" t="s">
        <v>374</v>
      </c>
      <c r="D312" s="60" t="s">
        <v>375</v>
      </c>
      <c r="E312" s="78"/>
      <c r="F312" s="59" t="s">
        <v>2595</v>
      </c>
      <c r="G312" s="79" t="s">
        <v>2596</v>
      </c>
      <c r="H312" s="61" t="s">
        <v>2597</v>
      </c>
      <c r="I312" s="61"/>
      <c r="J312" s="62">
        <v>20000</v>
      </c>
      <c r="K312" s="63" t="s">
        <v>2598</v>
      </c>
      <c r="L312" s="64">
        <v>10790</v>
      </c>
      <c r="M312" s="64">
        <v>10084.11214953271</v>
      </c>
      <c r="N312" s="63" t="s">
        <v>2599</v>
      </c>
      <c r="O312" s="60" t="s">
        <v>1490</v>
      </c>
    </row>
    <row r="313" spans="1:15">
      <c r="A313" s="59" t="s">
        <v>322</v>
      </c>
      <c r="B313" s="59"/>
      <c r="C313" s="60" t="s">
        <v>374</v>
      </c>
      <c r="D313" s="60" t="s">
        <v>375</v>
      </c>
      <c r="E313" s="78"/>
      <c r="F313" s="59" t="s">
        <v>2600</v>
      </c>
      <c r="G313" s="79" t="s">
        <v>2601</v>
      </c>
      <c r="H313" s="61" t="s">
        <v>2602</v>
      </c>
      <c r="I313" s="61" t="s">
        <v>379</v>
      </c>
      <c r="J313" s="62">
        <v>13000</v>
      </c>
      <c r="K313" s="63" t="s">
        <v>2603</v>
      </c>
      <c r="L313" s="64">
        <v>10400</v>
      </c>
      <c r="M313" s="64">
        <v>9719.6261682242985</v>
      </c>
      <c r="N313" s="63" t="s">
        <v>2604</v>
      </c>
      <c r="O313" s="60" t="s">
        <v>1490</v>
      </c>
    </row>
    <row r="314" spans="1:15">
      <c r="A314" s="59" t="s">
        <v>322</v>
      </c>
      <c r="B314" s="59"/>
      <c r="C314" s="60" t="s">
        <v>374</v>
      </c>
      <c r="D314" s="60" t="s">
        <v>375</v>
      </c>
      <c r="E314" s="78"/>
      <c r="F314" s="59" t="s">
        <v>2605</v>
      </c>
      <c r="G314" s="79" t="s">
        <v>2606</v>
      </c>
      <c r="H314" s="61" t="s">
        <v>2607</v>
      </c>
      <c r="I314" s="61" t="s">
        <v>379</v>
      </c>
      <c r="J314" s="62">
        <v>7000</v>
      </c>
      <c r="K314" s="63" t="s">
        <v>2608</v>
      </c>
      <c r="L314" s="64">
        <v>7820</v>
      </c>
      <c r="M314" s="64">
        <v>7308.4112149532702</v>
      </c>
      <c r="N314" s="63" t="s">
        <v>2609</v>
      </c>
      <c r="O314" s="60" t="s">
        <v>1490</v>
      </c>
    </row>
    <row r="315" spans="1:15">
      <c r="A315" s="59" t="s">
        <v>322</v>
      </c>
      <c r="B315" s="59"/>
      <c r="C315" s="60" t="s">
        <v>1057</v>
      </c>
      <c r="D315" s="60" t="s">
        <v>375</v>
      </c>
      <c r="E315" s="78"/>
      <c r="F315" s="59"/>
      <c r="G315" s="79" t="s">
        <v>2610</v>
      </c>
      <c r="H315" s="61" t="s">
        <v>2611</v>
      </c>
      <c r="I315" s="61" t="s">
        <v>379</v>
      </c>
      <c r="J315" s="62"/>
      <c r="K315" s="63" t="s">
        <v>2612</v>
      </c>
      <c r="L315" s="64">
        <v>3150</v>
      </c>
      <c r="M315" s="64">
        <v>2943.9252336448594</v>
      </c>
      <c r="N315" s="63"/>
      <c r="O315" s="60" t="s">
        <v>2210</v>
      </c>
    </row>
    <row r="316" spans="1:15">
      <c r="A316" s="59" t="s">
        <v>322</v>
      </c>
      <c r="B316" s="59"/>
      <c r="C316" s="60" t="s">
        <v>1057</v>
      </c>
      <c r="D316" s="60" t="s">
        <v>375</v>
      </c>
      <c r="E316" s="78"/>
      <c r="F316" s="59"/>
      <c r="G316" s="79" t="s">
        <v>2613</v>
      </c>
      <c r="H316" s="61" t="s">
        <v>2614</v>
      </c>
      <c r="I316" s="61" t="s">
        <v>379</v>
      </c>
      <c r="J316" s="62">
        <v>4000</v>
      </c>
      <c r="K316" s="63" t="s">
        <v>2615</v>
      </c>
      <c r="L316" s="64">
        <v>3800</v>
      </c>
      <c r="M316" s="64">
        <v>3551.4018691588781</v>
      </c>
      <c r="N316" s="63"/>
      <c r="O316" s="60" t="s">
        <v>2210</v>
      </c>
    </row>
    <row r="317" spans="1:15">
      <c r="A317" s="59" t="s">
        <v>322</v>
      </c>
      <c r="B317" s="59"/>
      <c r="C317" s="60" t="s">
        <v>1057</v>
      </c>
      <c r="D317" s="60" t="s">
        <v>375</v>
      </c>
      <c r="E317" s="78"/>
      <c r="F317" s="59"/>
      <c r="G317" s="79" t="s">
        <v>2616</v>
      </c>
      <c r="H317" s="61" t="s">
        <v>2617</v>
      </c>
      <c r="I317" s="61" t="s">
        <v>379</v>
      </c>
      <c r="J317" s="62">
        <v>10000</v>
      </c>
      <c r="K317" s="63" t="s">
        <v>2618</v>
      </c>
      <c r="L317" s="64">
        <v>7780</v>
      </c>
      <c r="M317" s="64">
        <v>7271.0280373831774</v>
      </c>
      <c r="N317" s="63"/>
      <c r="O317" s="60" t="s">
        <v>2210</v>
      </c>
    </row>
    <row r="318" spans="1:15">
      <c r="A318" s="59" t="s">
        <v>322</v>
      </c>
      <c r="B318" s="59"/>
      <c r="C318" s="60" t="s">
        <v>1057</v>
      </c>
      <c r="D318" s="60" t="s">
        <v>375</v>
      </c>
      <c r="E318" s="78"/>
      <c r="F318" s="59"/>
      <c r="G318" s="79" t="s">
        <v>2619</v>
      </c>
      <c r="H318" s="61" t="s">
        <v>2620</v>
      </c>
      <c r="I318" s="61" t="s">
        <v>394</v>
      </c>
      <c r="J318" s="62">
        <v>7000</v>
      </c>
      <c r="K318" s="63" t="s">
        <v>2621</v>
      </c>
      <c r="L318" s="64">
        <v>7170</v>
      </c>
      <c r="M318" s="64">
        <v>6700.934579439252</v>
      </c>
      <c r="N318" s="63" t="s">
        <v>2622</v>
      </c>
      <c r="O318" s="60" t="s">
        <v>2210</v>
      </c>
    </row>
    <row r="319" spans="1:15">
      <c r="A319" s="59" t="s">
        <v>322</v>
      </c>
      <c r="B319" s="59"/>
      <c r="C319" s="60" t="s">
        <v>1057</v>
      </c>
      <c r="D319" s="60" t="s">
        <v>375</v>
      </c>
      <c r="E319" s="78"/>
      <c r="F319" s="59"/>
      <c r="G319" s="79" t="s">
        <v>2623</v>
      </c>
      <c r="H319" s="61" t="s">
        <v>2624</v>
      </c>
      <c r="I319" s="61" t="s">
        <v>398</v>
      </c>
      <c r="J319" s="62">
        <v>7000</v>
      </c>
      <c r="K319" s="63" t="s">
        <v>2625</v>
      </c>
      <c r="L319" s="64">
        <v>7170</v>
      </c>
      <c r="M319" s="64">
        <v>6700.934579439252</v>
      </c>
      <c r="N319" s="63" t="s">
        <v>2622</v>
      </c>
      <c r="O319" s="60" t="s">
        <v>2210</v>
      </c>
    </row>
    <row r="320" spans="1:15">
      <c r="A320" s="59" t="s">
        <v>322</v>
      </c>
      <c r="B320" s="59"/>
      <c r="C320" s="60" t="s">
        <v>1057</v>
      </c>
      <c r="D320" s="60" t="s">
        <v>375</v>
      </c>
      <c r="E320" s="78"/>
      <c r="F320" s="59"/>
      <c r="G320" s="79" t="s">
        <v>2626</v>
      </c>
      <c r="H320" s="61" t="s">
        <v>2627</v>
      </c>
      <c r="I320" s="61" t="s">
        <v>379</v>
      </c>
      <c r="J320" s="62">
        <v>7000</v>
      </c>
      <c r="K320" s="63" t="s">
        <v>2628</v>
      </c>
      <c r="L320" s="64">
        <v>6080</v>
      </c>
      <c r="M320" s="64">
        <v>5682.2429906542056</v>
      </c>
      <c r="N320" s="63" t="s">
        <v>2622</v>
      </c>
      <c r="O320" s="60" t="s">
        <v>2210</v>
      </c>
    </row>
    <row r="321" spans="1:15">
      <c r="A321" s="59" t="s">
        <v>322</v>
      </c>
      <c r="B321" s="59"/>
      <c r="C321" s="60" t="s">
        <v>374</v>
      </c>
      <c r="D321" s="60" t="s">
        <v>375</v>
      </c>
      <c r="E321" s="78"/>
      <c r="F321" s="59" t="s">
        <v>2629</v>
      </c>
      <c r="G321" s="79" t="s">
        <v>2630</v>
      </c>
      <c r="H321" s="61" t="s">
        <v>2631</v>
      </c>
      <c r="I321" s="61" t="s">
        <v>379</v>
      </c>
      <c r="J321" s="62">
        <v>2500</v>
      </c>
      <c r="K321" s="63" t="s">
        <v>2632</v>
      </c>
      <c r="L321" s="64">
        <v>3632.9603000000002</v>
      </c>
      <c r="M321" s="64">
        <v>3395.29</v>
      </c>
      <c r="N321" s="63" t="s">
        <v>2633</v>
      </c>
      <c r="O321" s="60" t="s">
        <v>1490</v>
      </c>
    </row>
    <row r="322" spans="1:15">
      <c r="A322" s="59" t="s">
        <v>322</v>
      </c>
      <c r="B322" s="59"/>
      <c r="C322" s="60" t="s">
        <v>374</v>
      </c>
      <c r="D322" s="60" t="s">
        <v>375</v>
      </c>
      <c r="E322" s="78"/>
      <c r="F322" s="59" t="s">
        <v>2634</v>
      </c>
      <c r="G322" s="79" t="s">
        <v>2635</v>
      </c>
      <c r="H322" s="61" t="s">
        <v>2636</v>
      </c>
      <c r="I322" s="61" t="s">
        <v>379</v>
      </c>
      <c r="J322" s="62">
        <v>16500</v>
      </c>
      <c r="K322" s="63" t="s">
        <v>2637</v>
      </c>
      <c r="L322" s="64">
        <v>9690</v>
      </c>
      <c r="M322" s="64">
        <v>9056.0747663551392</v>
      </c>
      <c r="N322" s="63" t="s">
        <v>2638</v>
      </c>
      <c r="O322" s="60" t="s">
        <v>1490</v>
      </c>
    </row>
    <row r="323" spans="1:15">
      <c r="A323" s="59" t="s">
        <v>322</v>
      </c>
      <c r="B323" s="59"/>
      <c r="C323" s="60" t="s">
        <v>374</v>
      </c>
      <c r="D323" s="60" t="s">
        <v>375</v>
      </c>
      <c r="E323" s="78"/>
      <c r="F323" s="59" t="s">
        <v>2639</v>
      </c>
      <c r="G323" s="79" t="s">
        <v>2640</v>
      </c>
      <c r="H323" s="61" t="s">
        <v>2641</v>
      </c>
      <c r="I323" s="61" t="s">
        <v>394</v>
      </c>
      <c r="J323" s="62">
        <v>21000</v>
      </c>
      <c r="K323" s="63" t="s">
        <v>2642</v>
      </c>
      <c r="L323" s="64">
        <v>15160</v>
      </c>
      <c r="M323" s="64">
        <v>14168.224299065419</v>
      </c>
      <c r="N323" s="63" t="s">
        <v>2638</v>
      </c>
      <c r="O323" s="60" t="s">
        <v>1490</v>
      </c>
    </row>
    <row r="324" spans="1:15">
      <c r="A324" s="59" t="s">
        <v>322</v>
      </c>
      <c r="B324" s="59"/>
      <c r="C324" s="60" t="s">
        <v>374</v>
      </c>
      <c r="D324" s="60" t="s">
        <v>375</v>
      </c>
      <c r="E324" s="78"/>
      <c r="F324" s="59" t="s">
        <v>2639</v>
      </c>
      <c r="G324" s="79" t="s">
        <v>2643</v>
      </c>
      <c r="H324" s="61" t="s">
        <v>2644</v>
      </c>
      <c r="I324" s="61" t="s">
        <v>398</v>
      </c>
      <c r="J324" s="62">
        <v>21000</v>
      </c>
      <c r="K324" s="63" t="s">
        <v>2645</v>
      </c>
      <c r="L324" s="64">
        <v>15160</v>
      </c>
      <c r="M324" s="64">
        <v>14168.224299065419</v>
      </c>
      <c r="N324" s="63" t="s">
        <v>2638</v>
      </c>
      <c r="O324" s="60" t="s">
        <v>1490</v>
      </c>
    </row>
    <row r="325" spans="1:15">
      <c r="A325" s="59" t="s">
        <v>322</v>
      </c>
      <c r="B325" s="59"/>
      <c r="C325" s="60" t="s">
        <v>374</v>
      </c>
      <c r="D325" s="60" t="s">
        <v>375</v>
      </c>
      <c r="E325" s="78"/>
      <c r="F325" s="59" t="s">
        <v>2639</v>
      </c>
      <c r="G325" s="79" t="s">
        <v>2646</v>
      </c>
      <c r="H325" s="61" t="s">
        <v>2647</v>
      </c>
      <c r="I325" s="61" t="s">
        <v>402</v>
      </c>
      <c r="J325" s="62">
        <v>21000</v>
      </c>
      <c r="K325" s="63" t="s">
        <v>2648</v>
      </c>
      <c r="L325" s="64">
        <v>15160</v>
      </c>
      <c r="M325" s="64">
        <v>14168.224299065419</v>
      </c>
      <c r="N325" s="63" t="s">
        <v>2638</v>
      </c>
      <c r="O325" s="60" t="s">
        <v>1490</v>
      </c>
    </row>
    <row r="326" spans="1:15">
      <c r="A326" s="59" t="s">
        <v>322</v>
      </c>
      <c r="B326" s="59"/>
      <c r="C326" s="60" t="s">
        <v>374</v>
      </c>
      <c r="D326" s="60" t="s">
        <v>447</v>
      </c>
      <c r="E326" s="78"/>
      <c r="F326" s="59" t="s">
        <v>2639</v>
      </c>
      <c r="G326" s="79" t="s">
        <v>2649</v>
      </c>
      <c r="H326" s="61" t="s">
        <v>2650</v>
      </c>
      <c r="I326" s="61" t="s">
        <v>379</v>
      </c>
      <c r="J326" s="62">
        <v>23000</v>
      </c>
      <c r="K326" s="63" t="s">
        <v>2651</v>
      </c>
      <c r="L326" s="64">
        <v>5590</v>
      </c>
      <c r="M326" s="64">
        <v>5224.2990654205605</v>
      </c>
      <c r="N326" s="63" t="s">
        <v>2638</v>
      </c>
      <c r="O326" s="60" t="s">
        <v>1490</v>
      </c>
    </row>
    <row r="327" spans="1:15">
      <c r="A327" s="59" t="s">
        <v>322</v>
      </c>
      <c r="B327" s="59"/>
      <c r="C327" s="60" t="s">
        <v>374</v>
      </c>
      <c r="D327" s="60" t="s">
        <v>447</v>
      </c>
      <c r="E327" s="78"/>
      <c r="F327" s="59" t="s">
        <v>2639</v>
      </c>
      <c r="G327" s="79" t="s">
        <v>2652</v>
      </c>
      <c r="H327" s="61" t="s">
        <v>2653</v>
      </c>
      <c r="I327" s="61" t="s">
        <v>394</v>
      </c>
      <c r="J327" s="62">
        <v>23000</v>
      </c>
      <c r="K327" s="63" t="s">
        <v>2654</v>
      </c>
      <c r="L327" s="64">
        <v>15760</v>
      </c>
      <c r="M327" s="64">
        <v>14728.971962616821</v>
      </c>
      <c r="N327" s="63" t="s">
        <v>2638</v>
      </c>
      <c r="O327" s="60" t="s">
        <v>1490</v>
      </c>
    </row>
    <row r="328" spans="1:15">
      <c r="A328" s="59" t="s">
        <v>322</v>
      </c>
      <c r="B328" s="59"/>
      <c r="C328" s="60" t="s">
        <v>374</v>
      </c>
      <c r="D328" s="60" t="s">
        <v>447</v>
      </c>
      <c r="E328" s="78"/>
      <c r="F328" s="59" t="s">
        <v>2639</v>
      </c>
      <c r="G328" s="79" t="s">
        <v>2655</v>
      </c>
      <c r="H328" s="61" t="s">
        <v>2656</v>
      </c>
      <c r="I328" s="61" t="s">
        <v>398</v>
      </c>
      <c r="J328" s="62">
        <v>23000</v>
      </c>
      <c r="K328" s="63" t="s">
        <v>2657</v>
      </c>
      <c r="L328" s="64">
        <v>15760</v>
      </c>
      <c r="M328" s="64">
        <v>14728.971962616821</v>
      </c>
      <c r="N328" s="63" t="s">
        <v>2638</v>
      </c>
      <c r="O328" s="60" t="s">
        <v>1490</v>
      </c>
    </row>
    <row r="329" spans="1:15">
      <c r="A329" s="59" t="s">
        <v>322</v>
      </c>
      <c r="B329" s="59"/>
      <c r="C329" s="60" t="s">
        <v>374</v>
      </c>
      <c r="D329" s="60" t="s">
        <v>447</v>
      </c>
      <c r="E329" s="78"/>
      <c r="F329" s="59" t="s">
        <v>2639</v>
      </c>
      <c r="G329" s="79" t="s">
        <v>2658</v>
      </c>
      <c r="H329" s="61" t="s">
        <v>2659</v>
      </c>
      <c r="I329" s="61" t="s">
        <v>402</v>
      </c>
      <c r="J329" s="62">
        <v>23000</v>
      </c>
      <c r="K329" s="63" t="s">
        <v>2660</v>
      </c>
      <c r="L329" s="64">
        <v>15760</v>
      </c>
      <c r="M329" s="64">
        <v>14728.971962616821</v>
      </c>
      <c r="N329" s="63" t="s">
        <v>2638</v>
      </c>
      <c r="O329" s="60" t="s">
        <v>1490</v>
      </c>
    </row>
    <row r="330" spans="1:15">
      <c r="A330" s="59" t="s">
        <v>322</v>
      </c>
      <c r="B330" s="59"/>
      <c r="C330" s="60" t="s">
        <v>374</v>
      </c>
      <c r="D330" s="60" t="s">
        <v>375</v>
      </c>
      <c r="E330" s="78"/>
      <c r="F330" s="59" t="s">
        <v>2661</v>
      </c>
      <c r="G330" s="79" t="s">
        <v>2662</v>
      </c>
      <c r="H330" s="61" t="s">
        <v>2663</v>
      </c>
      <c r="I330" s="61"/>
      <c r="J330" s="62">
        <v>19500</v>
      </c>
      <c r="K330" s="63" t="s">
        <v>2664</v>
      </c>
      <c r="L330" s="64">
        <v>2960</v>
      </c>
      <c r="M330" s="64">
        <v>2766.3551401869158</v>
      </c>
      <c r="N330" s="63" t="s">
        <v>2665</v>
      </c>
      <c r="O330" s="60" t="s">
        <v>1490</v>
      </c>
    </row>
    <row r="331" spans="1:15">
      <c r="A331" s="59" t="s">
        <v>322</v>
      </c>
      <c r="B331" s="59"/>
      <c r="C331" s="60" t="s">
        <v>374</v>
      </c>
      <c r="D331" s="60" t="s">
        <v>375</v>
      </c>
      <c r="E331" s="78" t="s">
        <v>322</v>
      </c>
      <c r="F331" s="59" t="s">
        <v>2666</v>
      </c>
      <c r="G331" s="79" t="s">
        <v>2667</v>
      </c>
      <c r="H331" s="61" t="s">
        <v>2668</v>
      </c>
      <c r="I331" s="61" t="s">
        <v>379</v>
      </c>
      <c r="J331" s="62">
        <v>6500</v>
      </c>
      <c r="K331" s="63" t="s">
        <v>2603</v>
      </c>
      <c r="L331" s="64">
        <v>6170</v>
      </c>
      <c r="M331" s="64">
        <v>5766.3551401869154</v>
      </c>
      <c r="N331" s="63" t="s">
        <v>2604</v>
      </c>
      <c r="O331" s="60" t="s">
        <v>1490</v>
      </c>
    </row>
    <row r="332" spans="1:15">
      <c r="A332" s="59" t="s">
        <v>322</v>
      </c>
      <c r="B332" s="59"/>
      <c r="C332" s="60" t="s">
        <v>374</v>
      </c>
      <c r="D332" s="60" t="s">
        <v>375</v>
      </c>
      <c r="E332" s="78" t="s">
        <v>322</v>
      </c>
      <c r="F332" s="59" t="s">
        <v>2669</v>
      </c>
      <c r="G332" s="79" t="s">
        <v>2670</v>
      </c>
      <c r="H332" s="61" t="s">
        <v>2671</v>
      </c>
      <c r="I332" s="61" t="s">
        <v>379</v>
      </c>
      <c r="J332" s="62">
        <v>15000</v>
      </c>
      <c r="K332" s="63" t="s">
        <v>2672</v>
      </c>
      <c r="L332" s="64">
        <v>9070</v>
      </c>
      <c r="M332" s="64">
        <v>8476.6355140186915</v>
      </c>
      <c r="N332" s="63" t="s">
        <v>2673</v>
      </c>
      <c r="O332" s="60" t="s">
        <v>1490</v>
      </c>
    </row>
    <row r="333" spans="1:15">
      <c r="A333" s="59" t="s">
        <v>322</v>
      </c>
      <c r="B333" s="59"/>
      <c r="C333" s="60" t="s">
        <v>374</v>
      </c>
      <c r="D333" s="60" t="s">
        <v>375</v>
      </c>
      <c r="E333" s="78" t="s">
        <v>2674</v>
      </c>
      <c r="F333" s="59" t="s">
        <v>2675</v>
      </c>
      <c r="G333" s="79" t="s">
        <v>2676</v>
      </c>
      <c r="H333" s="61" t="s">
        <v>2677</v>
      </c>
      <c r="I333" s="61" t="s">
        <v>379</v>
      </c>
      <c r="J333" s="62">
        <v>10000</v>
      </c>
      <c r="K333" s="63" t="s">
        <v>2678</v>
      </c>
      <c r="L333" s="64">
        <v>7800</v>
      </c>
      <c r="M333" s="64">
        <v>7289.7196261682238</v>
      </c>
      <c r="N333" s="63" t="s">
        <v>2679</v>
      </c>
      <c r="O333" s="60" t="s">
        <v>1490</v>
      </c>
    </row>
    <row r="334" spans="1:15">
      <c r="A334" s="59" t="s">
        <v>322</v>
      </c>
      <c r="B334" s="59"/>
      <c r="C334" s="60" t="s">
        <v>1057</v>
      </c>
      <c r="D334" s="60"/>
      <c r="E334" s="78"/>
      <c r="F334" s="59"/>
      <c r="G334" s="79" t="s">
        <v>2680</v>
      </c>
      <c r="H334" s="61" t="s">
        <v>2681</v>
      </c>
      <c r="I334" s="61" t="s">
        <v>402</v>
      </c>
      <c r="J334" s="62">
        <v>7000</v>
      </c>
      <c r="K334" s="63" t="s">
        <v>2682</v>
      </c>
      <c r="L334" s="64">
        <v>7500</v>
      </c>
      <c r="M334" s="64">
        <v>7009.3457943925232</v>
      </c>
      <c r="N334" s="63" t="s">
        <v>2622</v>
      </c>
      <c r="O334" s="60" t="s">
        <v>2210</v>
      </c>
    </row>
    <row r="335" spans="1:15">
      <c r="A335" s="59" t="s">
        <v>322</v>
      </c>
      <c r="B335" s="59"/>
      <c r="C335" s="60" t="s">
        <v>1057</v>
      </c>
      <c r="D335" s="60" t="s">
        <v>2683</v>
      </c>
      <c r="E335" s="78" t="s">
        <v>2684</v>
      </c>
      <c r="F335" s="59"/>
      <c r="G335" s="79" t="s">
        <v>2685</v>
      </c>
      <c r="H335" s="61" t="s">
        <v>2686</v>
      </c>
      <c r="I335" s="61"/>
      <c r="J335" s="62">
        <v>50000</v>
      </c>
      <c r="K335" s="63" t="s">
        <v>2687</v>
      </c>
      <c r="L335" s="64">
        <v>7980</v>
      </c>
      <c r="M335" s="64">
        <v>7457.9439252336442</v>
      </c>
      <c r="N335" s="63" t="s">
        <v>2688</v>
      </c>
      <c r="O335" s="60" t="s">
        <v>2210</v>
      </c>
    </row>
    <row r="336" spans="1:15">
      <c r="A336" s="59" t="s">
        <v>322</v>
      </c>
      <c r="B336" s="59"/>
      <c r="C336" s="60" t="s">
        <v>1057</v>
      </c>
      <c r="D336" s="60" t="s">
        <v>2255</v>
      </c>
      <c r="E336" s="78" t="s">
        <v>2684</v>
      </c>
      <c r="F336" s="59"/>
      <c r="G336" s="79" t="s">
        <v>2689</v>
      </c>
      <c r="H336" s="61" t="s">
        <v>2690</v>
      </c>
      <c r="I336" s="61"/>
      <c r="J336" s="62">
        <v>300000</v>
      </c>
      <c r="K336" s="63" t="s">
        <v>2691</v>
      </c>
      <c r="L336" s="64">
        <v>930</v>
      </c>
      <c r="M336" s="64">
        <v>869.15887850467288</v>
      </c>
      <c r="N336" s="63" t="s">
        <v>2438</v>
      </c>
      <c r="O336" s="60" t="s">
        <v>2210</v>
      </c>
    </row>
    <row r="337" spans="1:15">
      <c r="A337" s="59" t="s">
        <v>322</v>
      </c>
      <c r="B337" s="59"/>
      <c r="C337" s="60" t="s">
        <v>1057</v>
      </c>
      <c r="D337" s="60" t="s">
        <v>2260</v>
      </c>
      <c r="E337" s="78"/>
      <c r="F337" s="59"/>
      <c r="G337" s="79" t="s">
        <v>2692</v>
      </c>
      <c r="H337" s="61" t="s">
        <v>2693</v>
      </c>
      <c r="I337" s="61" t="s">
        <v>379</v>
      </c>
      <c r="J337" s="62">
        <v>35000</v>
      </c>
      <c r="K337" s="63" t="s">
        <v>2694</v>
      </c>
      <c r="L337" s="64">
        <v>5460</v>
      </c>
      <c r="M337" s="64">
        <v>5102.8037383177571</v>
      </c>
      <c r="N337" s="63" t="s">
        <v>2438</v>
      </c>
      <c r="O337" s="60" t="s">
        <v>2210</v>
      </c>
    </row>
    <row r="338" spans="1:15">
      <c r="A338" s="59" t="s">
        <v>322</v>
      </c>
      <c r="B338" s="59"/>
      <c r="C338" s="60" t="s">
        <v>1057</v>
      </c>
      <c r="D338" s="60"/>
      <c r="E338" s="78" t="s">
        <v>322</v>
      </c>
      <c r="F338" s="59"/>
      <c r="G338" s="79" t="s">
        <v>2432</v>
      </c>
      <c r="H338" s="61" t="s">
        <v>2433</v>
      </c>
      <c r="I338" s="61" t="s">
        <v>379</v>
      </c>
      <c r="J338" s="62">
        <v>8000</v>
      </c>
      <c r="K338" s="63" t="s">
        <v>2695</v>
      </c>
      <c r="L338" s="64">
        <v>6770</v>
      </c>
      <c r="M338" s="64">
        <v>6327.1028037383176</v>
      </c>
      <c r="N338" s="63"/>
      <c r="O338" s="60"/>
    </row>
    <row r="339" spans="1:15">
      <c r="A339" s="59" t="s">
        <v>322</v>
      </c>
      <c r="B339" s="59"/>
      <c r="C339" s="60" t="s">
        <v>1057</v>
      </c>
      <c r="D339" s="60"/>
      <c r="E339" s="78" t="s">
        <v>322</v>
      </c>
      <c r="F339" s="59"/>
      <c r="G339" s="79" t="s">
        <v>2426</v>
      </c>
      <c r="H339" s="61" t="s">
        <v>2427</v>
      </c>
      <c r="I339" s="61" t="s">
        <v>402</v>
      </c>
      <c r="J339" s="62">
        <v>5000</v>
      </c>
      <c r="K339" s="63" t="s">
        <v>2696</v>
      </c>
      <c r="L339" s="64">
        <v>5270</v>
      </c>
      <c r="M339" s="64">
        <v>4925.2336448598126</v>
      </c>
      <c r="N339" s="63"/>
      <c r="O339" s="60"/>
    </row>
    <row r="340" spans="1:15">
      <c r="A340" s="59" t="s">
        <v>322</v>
      </c>
      <c r="B340" s="59"/>
      <c r="C340" s="60" t="s">
        <v>1057</v>
      </c>
      <c r="D340" s="60"/>
      <c r="E340" s="78" t="s">
        <v>322</v>
      </c>
      <c r="F340" s="59"/>
      <c r="G340" s="79" t="s">
        <v>2429</v>
      </c>
      <c r="H340" s="61" t="s">
        <v>2430</v>
      </c>
      <c r="I340" s="61" t="s">
        <v>398</v>
      </c>
      <c r="J340" s="62">
        <v>5000</v>
      </c>
      <c r="K340" s="63" t="s">
        <v>2697</v>
      </c>
      <c r="L340" s="64">
        <v>5270</v>
      </c>
      <c r="M340" s="64">
        <v>4925.2336448598126</v>
      </c>
      <c r="N340" s="63"/>
      <c r="O340" s="60"/>
    </row>
    <row r="341" spans="1:15">
      <c r="A341" s="59" t="s">
        <v>322</v>
      </c>
      <c r="B341" s="59"/>
      <c r="C341" s="60" t="s">
        <v>1057</v>
      </c>
      <c r="D341" s="60"/>
      <c r="E341" s="78" t="s">
        <v>322</v>
      </c>
      <c r="F341" s="59"/>
      <c r="G341" s="79" t="s">
        <v>2422</v>
      </c>
      <c r="H341" s="61" t="s">
        <v>2423</v>
      </c>
      <c r="I341" s="61" t="s">
        <v>394</v>
      </c>
      <c r="J341" s="62">
        <v>5000</v>
      </c>
      <c r="K341" s="63" t="s">
        <v>2698</v>
      </c>
      <c r="L341" s="64">
        <v>5270</v>
      </c>
      <c r="M341" s="64">
        <v>4925.2336448598126</v>
      </c>
      <c r="N341" s="63"/>
      <c r="O341" s="60"/>
    </row>
    <row r="342" spans="1:15">
      <c r="A342" s="59" t="s">
        <v>322</v>
      </c>
      <c r="B342" s="59"/>
      <c r="C342" s="60" t="s">
        <v>1057</v>
      </c>
      <c r="D342" s="60"/>
      <c r="E342" s="78" t="s">
        <v>322</v>
      </c>
      <c r="F342" s="59"/>
      <c r="G342" s="79" t="s">
        <v>2699</v>
      </c>
      <c r="H342" s="61" t="s">
        <v>2700</v>
      </c>
      <c r="I342" s="61" t="s">
        <v>379</v>
      </c>
      <c r="J342" s="62">
        <v>7000</v>
      </c>
      <c r="K342" s="63" t="s">
        <v>2701</v>
      </c>
      <c r="L342" s="64">
        <v>5850</v>
      </c>
      <c r="M342" s="64">
        <v>5467.2897196261683</v>
      </c>
      <c r="N342" s="63"/>
      <c r="O342" s="60"/>
    </row>
    <row r="343" spans="1:15">
      <c r="A343" s="59" t="s">
        <v>322</v>
      </c>
      <c r="B343" s="60"/>
      <c r="C343" s="60" t="s">
        <v>1057</v>
      </c>
      <c r="D343" s="60" t="s">
        <v>375</v>
      </c>
      <c r="E343" s="78"/>
      <c r="F343" s="59"/>
      <c r="G343" s="61" t="s">
        <v>2702</v>
      </c>
      <c r="H343" s="61" t="s">
        <v>2703</v>
      </c>
      <c r="I343" s="61" t="s">
        <v>379</v>
      </c>
      <c r="J343" s="62">
        <v>2000</v>
      </c>
      <c r="K343" s="63" t="s">
        <v>2704</v>
      </c>
      <c r="L343" s="64">
        <v>4000</v>
      </c>
      <c r="M343" s="64">
        <v>3738.3177570093458</v>
      </c>
      <c r="N343" s="63" t="s">
        <v>2209</v>
      </c>
      <c r="O343" s="60" t="s">
        <v>2210</v>
      </c>
    </row>
    <row r="344" spans="1:15">
      <c r="A344" s="59" t="s">
        <v>322</v>
      </c>
      <c r="B344" s="60"/>
      <c r="C344" s="60" t="s">
        <v>1057</v>
      </c>
      <c r="D344" s="60" t="s">
        <v>375</v>
      </c>
      <c r="E344" s="78"/>
      <c r="F344" s="59"/>
      <c r="G344" s="61" t="s">
        <v>2705</v>
      </c>
      <c r="H344" s="61" t="s">
        <v>2706</v>
      </c>
      <c r="I344" s="61" t="s">
        <v>379</v>
      </c>
      <c r="J344" s="62">
        <v>10000</v>
      </c>
      <c r="K344" s="63" t="s">
        <v>2707</v>
      </c>
      <c r="L344" s="64">
        <v>8100</v>
      </c>
      <c r="M344" s="64">
        <v>7570.0934579439245</v>
      </c>
      <c r="N344" s="63" t="s">
        <v>2708</v>
      </c>
      <c r="O344" s="60" t="s">
        <v>2210</v>
      </c>
    </row>
    <row r="345" spans="1:15">
      <c r="A345" s="59" t="s">
        <v>322</v>
      </c>
      <c r="B345" s="60"/>
      <c r="C345" s="60" t="s">
        <v>1057</v>
      </c>
      <c r="D345" s="60" t="s">
        <v>375</v>
      </c>
      <c r="E345" s="78"/>
      <c r="F345" s="59"/>
      <c r="G345" s="61" t="s">
        <v>2709</v>
      </c>
      <c r="H345" s="61" t="s">
        <v>2710</v>
      </c>
      <c r="I345" s="61" t="s">
        <v>394</v>
      </c>
      <c r="J345" s="62">
        <v>1500</v>
      </c>
      <c r="K345" s="63" t="s">
        <v>2711</v>
      </c>
      <c r="L345" s="64">
        <v>3190</v>
      </c>
      <c r="M345" s="64">
        <v>2981.3084112149531</v>
      </c>
      <c r="N345" s="63" t="s">
        <v>2221</v>
      </c>
      <c r="O345" s="60" t="s">
        <v>2210</v>
      </c>
    </row>
    <row r="346" spans="1:15">
      <c r="A346" s="59" t="s">
        <v>322</v>
      </c>
      <c r="B346" s="60"/>
      <c r="C346" s="60" t="s">
        <v>1057</v>
      </c>
      <c r="D346" s="60" t="s">
        <v>375</v>
      </c>
      <c r="E346" s="78"/>
      <c r="F346" s="59"/>
      <c r="G346" s="61" t="s">
        <v>2712</v>
      </c>
      <c r="H346" s="61" t="s">
        <v>2713</v>
      </c>
      <c r="I346" s="61" t="s">
        <v>379</v>
      </c>
      <c r="J346" s="62">
        <v>2000</v>
      </c>
      <c r="K346" s="63" t="s">
        <v>2714</v>
      </c>
      <c r="L346" s="64">
        <v>2720</v>
      </c>
      <c r="M346" s="64">
        <v>2542.0560747663549</v>
      </c>
      <c r="N346" s="63" t="s">
        <v>2221</v>
      </c>
      <c r="O346" s="60" t="s">
        <v>2210</v>
      </c>
    </row>
    <row r="347" spans="1:15">
      <c r="A347" s="59" t="s">
        <v>322</v>
      </c>
      <c r="B347" s="60"/>
      <c r="C347" s="60" t="s">
        <v>1057</v>
      </c>
      <c r="D347" s="60" t="s">
        <v>375</v>
      </c>
      <c r="E347" s="78"/>
      <c r="F347" s="59"/>
      <c r="G347" s="61" t="s">
        <v>2715</v>
      </c>
      <c r="H347" s="61" t="s">
        <v>2716</v>
      </c>
      <c r="I347" s="61" t="s">
        <v>402</v>
      </c>
      <c r="J347" s="62">
        <v>1500</v>
      </c>
      <c r="K347" s="63" t="s">
        <v>2717</v>
      </c>
      <c r="L347" s="64">
        <v>3190</v>
      </c>
      <c r="M347" s="64">
        <v>2981.3084112149531</v>
      </c>
      <c r="N347" s="63" t="s">
        <v>2221</v>
      </c>
      <c r="O347" s="60" t="s">
        <v>2210</v>
      </c>
    </row>
    <row r="348" spans="1:15">
      <c r="A348" s="59" t="s">
        <v>322</v>
      </c>
      <c r="B348" s="60"/>
      <c r="C348" s="60" t="s">
        <v>1057</v>
      </c>
      <c r="D348" s="60" t="s">
        <v>375</v>
      </c>
      <c r="E348" s="78"/>
      <c r="F348" s="59"/>
      <c r="G348" s="61" t="s">
        <v>2718</v>
      </c>
      <c r="H348" s="61" t="s">
        <v>2719</v>
      </c>
      <c r="I348" s="61" t="s">
        <v>398</v>
      </c>
      <c r="J348" s="62">
        <v>1500</v>
      </c>
      <c r="K348" s="63" t="s">
        <v>2720</v>
      </c>
      <c r="L348" s="64">
        <v>3190</v>
      </c>
      <c r="M348" s="64">
        <v>2981.3084112149531</v>
      </c>
      <c r="N348" s="63" t="s">
        <v>2221</v>
      </c>
      <c r="O348" s="60" t="s">
        <v>2210</v>
      </c>
    </row>
    <row r="349" spans="1:15">
      <c r="A349" s="59" t="s">
        <v>322</v>
      </c>
      <c r="B349" s="60"/>
      <c r="C349" s="60" t="s">
        <v>1057</v>
      </c>
      <c r="D349" s="60" t="s">
        <v>375</v>
      </c>
      <c r="E349" s="78"/>
      <c r="F349" s="59"/>
      <c r="G349" s="61" t="s">
        <v>2721</v>
      </c>
      <c r="H349" s="61" t="s">
        <v>2722</v>
      </c>
      <c r="I349" s="61" t="s">
        <v>379</v>
      </c>
      <c r="J349" s="62">
        <v>3000</v>
      </c>
      <c r="K349" s="63" t="s">
        <v>2723</v>
      </c>
      <c r="L349" s="64">
        <v>3590</v>
      </c>
      <c r="M349" s="64">
        <v>3355.1401869158876</v>
      </c>
      <c r="N349" s="63" t="s">
        <v>2405</v>
      </c>
      <c r="O349" s="60" t="s">
        <v>2210</v>
      </c>
    </row>
    <row r="350" spans="1:15">
      <c r="A350" s="59" t="s">
        <v>322</v>
      </c>
      <c r="B350" s="60"/>
      <c r="C350" s="60" t="s">
        <v>1057</v>
      </c>
      <c r="D350" s="60" t="s">
        <v>375</v>
      </c>
      <c r="E350" s="78"/>
      <c r="F350" s="59"/>
      <c r="G350" s="61" t="s">
        <v>2724</v>
      </c>
      <c r="H350" s="61" t="s">
        <v>2725</v>
      </c>
      <c r="I350" s="61" t="s">
        <v>379</v>
      </c>
      <c r="J350" s="62">
        <v>10000</v>
      </c>
      <c r="K350" s="63" t="s">
        <v>2726</v>
      </c>
      <c r="L350" s="64">
        <v>8360</v>
      </c>
      <c r="M350" s="64">
        <v>7813.0841121495323</v>
      </c>
      <c r="N350" s="63" t="s">
        <v>2242</v>
      </c>
      <c r="O350" s="60" t="s">
        <v>2210</v>
      </c>
    </row>
    <row r="351" spans="1:15">
      <c r="A351" s="59" t="s">
        <v>322</v>
      </c>
      <c r="B351" s="60"/>
      <c r="C351" s="60" t="s">
        <v>1057</v>
      </c>
      <c r="D351" s="60" t="s">
        <v>375</v>
      </c>
      <c r="E351" s="78"/>
      <c r="F351" s="59"/>
      <c r="G351" s="61" t="s">
        <v>2391</v>
      </c>
      <c r="H351" s="61" t="s">
        <v>2392</v>
      </c>
      <c r="I351" s="61" t="s">
        <v>379</v>
      </c>
      <c r="J351" s="62">
        <v>25000</v>
      </c>
      <c r="K351" s="63" t="s">
        <v>2393</v>
      </c>
      <c r="L351" s="64">
        <v>8590</v>
      </c>
      <c r="M351" s="64">
        <v>8028.0373831775696</v>
      </c>
      <c r="N351" s="63" t="s">
        <v>2394</v>
      </c>
      <c r="O351" s="60" t="s">
        <v>2210</v>
      </c>
    </row>
    <row r="352" spans="1:15">
      <c r="A352" s="59" t="s">
        <v>322</v>
      </c>
      <c r="B352" s="60" t="s">
        <v>476</v>
      </c>
      <c r="C352" s="60" t="s">
        <v>1057</v>
      </c>
      <c r="D352" s="60" t="s">
        <v>447</v>
      </c>
      <c r="E352" s="78"/>
      <c r="F352" s="59"/>
      <c r="G352" s="61" t="s">
        <v>2395</v>
      </c>
      <c r="H352" s="61" t="s">
        <v>2396</v>
      </c>
      <c r="I352" s="61"/>
      <c r="J352" s="62">
        <v>80000</v>
      </c>
      <c r="K352" s="63" t="s">
        <v>2397</v>
      </c>
      <c r="L352" s="64">
        <v>6500</v>
      </c>
      <c r="M352" s="64">
        <v>6074.7663551401865</v>
      </c>
      <c r="N352" s="63" t="s">
        <v>2394</v>
      </c>
      <c r="O352" s="60" t="s">
        <v>2210</v>
      </c>
    </row>
  </sheetData>
  <sheetProtection algorithmName="SHA-512" hashValue="uEr7ODqcFe93BwGN4Qz5D8moVyLLCNP9kvP36gNTPjGjP9dulkWKXn1dEPxoTcWpcvP8xXDVrneOlrXw5RRZpg==" saltValue="5sghA5uFUg0qucNhCdVMLQ==" spinCount="100000" sheet="1" objects="1" scenarios="1"/>
  <autoFilter ref="A1:O352" xr:uid="{00000000-0009-0000-0000-000009000000}"/>
  <mergeCells count="9">
    <mergeCell ref="A39:B39"/>
    <mergeCell ref="A40:B40"/>
    <mergeCell ref="A45:B45"/>
    <mergeCell ref="A33:B33"/>
    <mergeCell ref="A34:B34"/>
    <mergeCell ref="A35:B35"/>
    <mergeCell ref="A36:B36"/>
    <mergeCell ref="A37:B37"/>
    <mergeCell ref="A38:B38"/>
  </mergeCells>
  <conditionalFormatting sqref="J199:K200 J206:K207 J212:K236">
    <cfRule type="cellIs" dxfId="72" priority="10" operator="equal">
      <formula>#REF!</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XEZ387"/>
  <sheetViews>
    <sheetView topLeftCell="C1" zoomScale="80" zoomScaleNormal="80" workbookViewId="0">
      <selection activeCell="L1" sqref="L1:M1048576"/>
    </sheetView>
  </sheetViews>
  <sheetFormatPr baseColWidth="10" defaultColWidth="8.6640625" defaultRowHeight="15"/>
  <cols>
    <col min="1" max="1" width="16.6640625" style="91" bestFit="1" customWidth="1"/>
    <col min="2" max="2" width="12.33203125" style="134" bestFit="1" customWidth="1"/>
    <col min="3" max="3" width="15.1640625" style="134" customWidth="1"/>
    <col min="4" max="4" width="11.6640625" style="91" customWidth="1"/>
    <col min="5" max="5" width="5.33203125" style="91" bestFit="1" customWidth="1"/>
    <col min="6" max="8" width="13" style="91" customWidth="1"/>
    <col min="9" max="9" width="52.6640625" style="135" bestFit="1" customWidth="1"/>
    <col min="10" max="10" width="9.33203125" style="91" bestFit="1" customWidth="1"/>
    <col min="11" max="11" width="9.33203125" style="91" customWidth="1"/>
    <col min="12" max="12" width="14" style="136" customWidth="1"/>
    <col min="13" max="13" width="10.33203125" style="91" customWidth="1"/>
    <col min="14" max="14" width="53.1640625" style="91" customWidth="1"/>
    <col min="15" max="15" width="10" style="91" bestFit="1" customWidth="1"/>
    <col min="16" max="16384" width="8.6640625" style="91"/>
  </cols>
  <sheetData>
    <row r="1" spans="1:14" s="81" customFormat="1" ht="59" customHeight="1">
      <c r="B1" s="82"/>
      <c r="C1" s="82"/>
      <c r="I1" s="83"/>
      <c r="L1" s="84"/>
    </row>
    <row r="2" spans="1:14" ht="56">
      <c r="A2" s="85" t="s">
        <v>362</v>
      </c>
      <c r="B2" s="86" t="s">
        <v>363</v>
      </c>
      <c r="C2" s="85" t="s">
        <v>364</v>
      </c>
      <c r="D2" s="87" t="s">
        <v>2727</v>
      </c>
      <c r="E2" s="88" t="s">
        <v>365</v>
      </c>
      <c r="F2" s="89" t="s">
        <v>366</v>
      </c>
      <c r="G2" s="89" t="s">
        <v>367</v>
      </c>
      <c r="H2" s="85" t="s">
        <v>368</v>
      </c>
      <c r="I2" s="85" t="s">
        <v>2</v>
      </c>
      <c r="J2" s="90" t="s">
        <v>2728</v>
      </c>
      <c r="K2" s="90" t="s">
        <v>2729</v>
      </c>
      <c r="L2" s="85" t="s">
        <v>1484</v>
      </c>
      <c r="M2" s="85" t="s">
        <v>372</v>
      </c>
    </row>
    <row r="3" spans="1:14">
      <c r="A3" s="92" t="s">
        <v>475</v>
      </c>
      <c r="B3" s="44" t="s">
        <v>2730</v>
      </c>
      <c r="C3" s="92" t="s">
        <v>2731</v>
      </c>
      <c r="D3" s="93"/>
      <c r="E3" s="92" t="s">
        <v>2732</v>
      </c>
      <c r="F3" s="93" t="s">
        <v>2733</v>
      </c>
      <c r="G3" s="93" t="s">
        <v>2734</v>
      </c>
      <c r="H3" s="47" t="s">
        <v>379</v>
      </c>
      <c r="I3" s="93" t="s">
        <v>2735</v>
      </c>
      <c r="J3" s="50">
        <v>1284</v>
      </c>
      <c r="K3" s="50">
        <f>J3*0.93</f>
        <v>1194.1200000000001</v>
      </c>
      <c r="L3" s="44" t="s">
        <v>2736</v>
      </c>
      <c r="M3" s="94" t="s">
        <v>2737</v>
      </c>
      <c r="N3" s="95"/>
    </row>
    <row r="4" spans="1:14">
      <c r="A4" s="92" t="s">
        <v>373</v>
      </c>
      <c r="B4" s="93"/>
      <c r="C4" s="92" t="s">
        <v>2731</v>
      </c>
      <c r="D4" s="93"/>
      <c r="E4" s="92" t="s">
        <v>2732</v>
      </c>
      <c r="F4" s="93" t="s">
        <v>2738</v>
      </c>
      <c r="G4" s="93" t="s">
        <v>2739</v>
      </c>
      <c r="H4" s="47" t="s">
        <v>379</v>
      </c>
      <c r="I4" s="93" t="s">
        <v>2740</v>
      </c>
      <c r="J4" s="50">
        <v>1819</v>
      </c>
      <c r="K4" s="50">
        <f t="shared" ref="K4:K69" si="0">J4*0.93</f>
        <v>1691.67</v>
      </c>
      <c r="L4" s="44" t="s">
        <v>2736</v>
      </c>
      <c r="M4" s="94" t="s">
        <v>2737</v>
      </c>
      <c r="N4" s="95"/>
    </row>
    <row r="5" spans="1:14">
      <c r="A5" s="92" t="s">
        <v>373</v>
      </c>
      <c r="B5" s="93"/>
      <c r="C5" s="92" t="s">
        <v>2731</v>
      </c>
      <c r="D5" s="93"/>
      <c r="E5" s="92" t="s">
        <v>2741</v>
      </c>
      <c r="F5" s="93" t="s">
        <v>2742</v>
      </c>
      <c r="G5" s="93" t="s">
        <v>2743</v>
      </c>
      <c r="H5" s="51" t="s">
        <v>394</v>
      </c>
      <c r="I5" s="93" t="s">
        <v>2744</v>
      </c>
      <c r="J5" s="50">
        <v>1070</v>
      </c>
      <c r="K5" s="50">
        <f t="shared" si="0"/>
        <v>995.1</v>
      </c>
      <c r="L5" s="44" t="s">
        <v>2736</v>
      </c>
      <c r="M5" s="94" t="s">
        <v>2745</v>
      </c>
      <c r="N5" s="95"/>
    </row>
    <row r="6" spans="1:14">
      <c r="A6" s="92" t="s">
        <v>373</v>
      </c>
      <c r="B6" s="93"/>
      <c r="C6" s="92" t="s">
        <v>2731</v>
      </c>
      <c r="D6" s="93"/>
      <c r="E6" s="92" t="s">
        <v>2741</v>
      </c>
      <c r="F6" s="93" t="s">
        <v>2746</v>
      </c>
      <c r="G6" s="93" t="s">
        <v>2747</v>
      </c>
      <c r="H6" s="53" t="s">
        <v>402</v>
      </c>
      <c r="I6" s="93" t="s">
        <v>2748</v>
      </c>
      <c r="J6" s="50">
        <v>1070</v>
      </c>
      <c r="K6" s="50">
        <f t="shared" si="0"/>
        <v>995.1</v>
      </c>
      <c r="L6" s="44" t="s">
        <v>2736</v>
      </c>
      <c r="M6" s="94" t="s">
        <v>2745</v>
      </c>
      <c r="N6" s="95"/>
    </row>
    <row r="7" spans="1:14">
      <c r="A7" s="92" t="s">
        <v>373</v>
      </c>
      <c r="B7" s="93"/>
      <c r="C7" s="92" t="s">
        <v>2731</v>
      </c>
      <c r="D7" s="93"/>
      <c r="E7" s="92" t="s">
        <v>2741</v>
      </c>
      <c r="F7" s="93" t="s">
        <v>2749</v>
      </c>
      <c r="G7" s="93" t="s">
        <v>2750</v>
      </c>
      <c r="H7" s="52" t="s">
        <v>398</v>
      </c>
      <c r="I7" s="93" t="s">
        <v>2751</v>
      </c>
      <c r="J7" s="50">
        <v>1070</v>
      </c>
      <c r="K7" s="50">
        <f t="shared" si="0"/>
        <v>995.1</v>
      </c>
      <c r="L7" s="44" t="s">
        <v>2736</v>
      </c>
      <c r="M7" s="94" t="s">
        <v>2745</v>
      </c>
      <c r="N7" s="95"/>
    </row>
    <row r="8" spans="1:14">
      <c r="A8" s="92" t="s">
        <v>475</v>
      </c>
      <c r="B8" s="44" t="s">
        <v>2730</v>
      </c>
      <c r="C8" s="92" t="s">
        <v>2731</v>
      </c>
      <c r="D8" s="93"/>
      <c r="E8" s="92" t="s">
        <v>2741</v>
      </c>
      <c r="F8" s="93" t="s">
        <v>2752</v>
      </c>
      <c r="G8" s="93" t="s">
        <v>2753</v>
      </c>
      <c r="H8" s="51" t="s">
        <v>394</v>
      </c>
      <c r="I8" s="93" t="s">
        <v>2754</v>
      </c>
      <c r="J8" s="50">
        <v>1926</v>
      </c>
      <c r="K8" s="50">
        <f t="shared" si="0"/>
        <v>1791.18</v>
      </c>
      <c r="L8" s="44" t="s">
        <v>2736</v>
      </c>
      <c r="M8" s="94" t="s">
        <v>2745</v>
      </c>
      <c r="N8" s="95"/>
    </row>
    <row r="9" spans="1:14">
      <c r="A9" s="92" t="s">
        <v>475</v>
      </c>
      <c r="B9" s="44" t="s">
        <v>2730</v>
      </c>
      <c r="C9" s="92" t="s">
        <v>2731</v>
      </c>
      <c r="D9" s="93"/>
      <c r="E9" s="92" t="s">
        <v>2741</v>
      </c>
      <c r="F9" s="93" t="s">
        <v>2755</v>
      </c>
      <c r="G9" s="93" t="s">
        <v>2756</v>
      </c>
      <c r="H9" s="53" t="s">
        <v>402</v>
      </c>
      <c r="I9" s="93" t="s">
        <v>2757</v>
      </c>
      <c r="J9" s="50">
        <v>1926</v>
      </c>
      <c r="K9" s="50">
        <f t="shared" si="0"/>
        <v>1791.18</v>
      </c>
      <c r="L9" s="44" t="s">
        <v>2736</v>
      </c>
      <c r="M9" s="94" t="s">
        <v>2745</v>
      </c>
      <c r="N9" s="95"/>
    </row>
    <row r="10" spans="1:14">
      <c r="A10" s="92" t="s">
        <v>475</v>
      </c>
      <c r="B10" s="44" t="s">
        <v>2730</v>
      </c>
      <c r="C10" s="92" t="s">
        <v>2731</v>
      </c>
      <c r="D10" s="93"/>
      <c r="E10" s="92" t="s">
        <v>2741</v>
      </c>
      <c r="F10" s="93" t="s">
        <v>2758</v>
      </c>
      <c r="G10" s="93" t="s">
        <v>2759</v>
      </c>
      <c r="H10" s="52" t="s">
        <v>398</v>
      </c>
      <c r="I10" s="93" t="s">
        <v>2760</v>
      </c>
      <c r="J10" s="50">
        <v>1926</v>
      </c>
      <c r="K10" s="50">
        <f t="shared" si="0"/>
        <v>1791.18</v>
      </c>
      <c r="L10" s="44" t="s">
        <v>2736</v>
      </c>
      <c r="M10" s="94" t="s">
        <v>2745</v>
      </c>
      <c r="N10" s="95"/>
    </row>
    <row r="11" spans="1:14">
      <c r="A11" s="92" t="s">
        <v>475</v>
      </c>
      <c r="B11" s="44" t="s">
        <v>2730</v>
      </c>
      <c r="C11" s="92" t="s">
        <v>2761</v>
      </c>
      <c r="D11" s="93"/>
      <c r="E11" s="92" t="s">
        <v>2762</v>
      </c>
      <c r="F11" s="93" t="s">
        <v>2763</v>
      </c>
      <c r="G11" s="93" t="s">
        <v>2764</v>
      </c>
      <c r="H11" s="96" t="s">
        <v>2761</v>
      </c>
      <c r="I11" s="93" t="s">
        <v>2765</v>
      </c>
      <c r="J11" s="50">
        <v>8667</v>
      </c>
      <c r="K11" s="50">
        <f t="shared" si="0"/>
        <v>8060.31</v>
      </c>
      <c r="L11" s="44" t="s">
        <v>2736</v>
      </c>
      <c r="M11" s="94" t="s">
        <v>2745</v>
      </c>
      <c r="N11" s="95"/>
    </row>
    <row r="12" spans="1:14">
      <c r="A12" s="97" t="s">
        <v>373</v>
      </c>
      <c r="B12" s="97"/>
      <c r="C12" s="97" t="s">
        <v>2761</v>
      </c>
      <c r="D12" s="97"/>
      <c r="E12" s="97" t="s">
        <v>2766</v>
      </c>
      <c r="F12" s="98" t="s">
        <v>2767</v>
      </c>
      <c r="G12" s="98" t="s">
        <v>2768</v>
      </c>
      <c r="H12" s="96" t="s">
        <v>2761</v>
      </c>
      <c r="I12" s="98" t="s">
        <v>2769</v>
      </c>
      <c r="J12" s="50">
        <v>9416</v>
      </c>
      <c r="K12" s="50">
        <f t="shared" si="0"/>
        <v>8756.880000000001</v>
      </c>
      <c r="L12" s="44" t="s">
        <v>2736</v>
      </c>
      <c r="M12" s="98" t="s">
        <v>2770</v>
      </c>
      <c r="N12" s="95"/>
    </row>
    <row r="13" spans="1:14">
      <c r="A13" s="97" t="s">
        <v>373</v>
      </c>
      <c r="B13" s="97"/>
      <c r="C13" s="97" t="s">
        <v>2731</v>
      </c>
      <c r="D13" s="97"/>
      <c r="E13" s="97" t="s">
        <v>2771</v>
      </c>
      <c r="F13" s="98" t="s">
        <v>2772</v>
      </c>
      <c r="G13" s="98" t="s">
        <v>2773</v>
      </c>
      <c r="H13" s="47" t="s">
        <v>2774</v>
      </c>
      <c r="I13" s="98" t="s">
        <v>2775</v>
      </c>
      <c r="J13" s="50">
        <v>1498</v>
      </c>
      <c r="K13" s="50">
        <f t="shared" si="0"/>
        <v>1393.14</v>
      </c>
      <c r="L13" s="44" t="s">
        <v>2736</v>
      </c>
      <c r="M13" s="98" t="s">
        <v>2770</v>
      </c>
      <c r="N13" s="95"/>
    </row>
    <row r="14" spans="1:14">
      <c r="A14" s="97" t="s">
        <v>373</v>
      </c>
      <c r="B14" s="97"/>
      <c r="C14" s="97" t="s">
        <v>2731</v>
      </c>
      <c r="D14" s="97"/>
      <c r="E14" s="97" t="s">
        <v>2766</v>
      </c>
      <c r="F14" s="98" t="s">
        <v>2776</v>
      </c>
      <c r="G14" s="98" t="s">
        <v>2777</v>
      </c>
      <c r="H14" s="51" t="s">
        <v>394</v>
      </c>
      <c r="I14" s="98" t="s">
        <v>2778</v>
      </c>
      <c r="J14" s="50">
        <v>1284</v>
      </c>
      <c r="K14" s="50">
        <f t="shared" si="0"/>
        <v>1194.1200000000001</v>
      </c>
      <c r="L14" s="44" t="s">
        <v>2736</v>
      </c>
      <c r="M14" s="98" t="s">
        <v>2770</v>
      </c>
      <c r="N14" s="95"/>
    </row>
    <row r="15" spans="1:14">
      <c r="A15" s="97" t="s">
        <v>373</v>
      </c>
      <c r="B15" s="97"/>
      <c r="C15" s="97" t="s">
        <v>2731</v>
      </c>
      <c r="D15" s="97"/>
      <c r="E15" s="97" t="s">
        <v>2766</v>
      </c>
      <c r="F15" s="98" t="s">
        <v>2779</v>
      </c>
      <c r="G15" s="98" t="s">
        <v>2780</v>
      </c>
      <c r="H15" s="53" t="s">
        <v>402</v>
      </c>
      <c r="I15" s="98" t="s">
        <v>2781</v>
      </c>
      <c r="J15" s="50">
        <v>1284</v>
      </c>
      <c r="K15" s="50">
        <f t="shared" si="0"/>
        <v>1194.1200000000001</v>
      </c>
      <c r="L15" s="44" t="s">
        <v>2736</v>
      </c>
      <c r="M15" s="98" t="s">
        <v>2770</v>
      </c>
      <c r="N15" s="95"/>
    </row>
    <row r="16" spans="1:14">
      <c r="A16" s="97" t="s">
        <v>373</v>
      </c>
      <c r="B16" s="97"/>
      <c r="C16" s="97" t="s">
        <v>2731</v>
      </c>
      <c r="D16" s="97"/>
      <c r="E16" s="97" t="s">
        <v>2766</v>
      </c>
      <c r="F16" s="98" t="s">
        <v>2782</v>
      </c>
      <c r="G16" s="98" t="s">
        <v>2783</v>
      </c>
      <c r="H16" s="52" t="s">
        <v>398</v>
      </c>
      <c r="I16" s="98" t="s">
        <v>2784</v>
      </c>
      <c r="J16" s="50">
        <v>1284</v>
      </c>
      <c r="K16" s="50">
        <f t="shared" si="0"/>
        <v>1194.1200000000001</v>
      </c>
      <c r="L16" s="44" t="s">
        <v>2736</v>
      </c>
      <c r="M16" s="98" t="s">
        <v>2770</v>
      </c>
      <c r="N16" s="95"/>
    </row>
    <row r="17" spans="1:14 16378:16380">
      <c r="A17" s="97" t="s">
        <v>373</v>
      </c>
      <c r="B17" s="97"/>
      <c r="C17" s="97" t="s">
        <v>2731</v>
      </c>
      <c r="D17" s="97"/>
      <c r="E17" s="97" t="s">
        <v>2771</v>
      </c>
      <c r="F17" s="98" t="s">
        <v>2785</v>
      </c>
      <c r="G17" s="98" t="s">
        <v>2786</v>
      </c>
      <c r="H17" s="47" t="s">
        <v>2774</v>
      </c>
      <c r="I17" s="98" t="s">
        <v>2787</v>
      </c>
      <c r="J17" s="50">
        <v>2354</v>
      </c>
      <c r="K17" s="50">
        <f t="shared" si="0"/>
        <v>2189.2200000000003</v>
      </c>
      <c r="L17" s="44" t="s">
        <v>2736</v>
      </c>
      <c r="M17" s="98" t="s">
        <v>2770</v>
      </c>
      <c r="N17" s="95"/>
    </row>
    <row r="18" spans="1:14 16378:16380">
      <c r="A18" s="97" t="s">
        <v>373</v>
      </c>
      <c r="B18" s="97"/>
      <c r="C18" s="97" t="s">
        <v>2731</v>
      </c>
      <c r="D18" s="97"/>
      <c r="E18" s="97" t="s">
        <v>2766</v>
      </c>
      <c r="F18" s="98" t="s">
        <v>2788</v>
      </c>
      <c r="G18" s="98" t="s">
        <v>2789</v>
      </c>
      <c r="H18" s="51" t="s">
        <v>394</v>
      </c>
      <c r="I18" s="98" t="s">
        <v>2790</v>
      </c>
      <c r="J18" s="50">
        <v>2782</v>
      </c>
      <c r="K18" s="50">
        <f t="shared" si="0"/>
        <v>2587.2600000000002</v>
      </c>
      <c r="L18" s="44" t="s">
        <v>2736</v>
      </c>
      <c r="M18" s="98" t="s">
        <v>2770</v>
      </c>
      <c r="N18" s="95"/>
    </row>
    <row r="19" spans="1:14 16378:16380">
      <c r="A19" s="97" t="s">
        <v>373</v>
      </c>
      <c r="B19" s="97"/>
      <c r="C19" s="97" t="s">
        <v>2731</v>
      </c>
      <c r="D19" s="97"/>
      <c r="E19" s="97" t="s">
        <v>2766</v>
      </c>
      <c r="F19" s="98" t="s">
        <v>2791</v>
      </c>
      <c r="G19" s="98" t="s">
        <v>2792</v>
      </c>
      <c r="H19" s="53" t="s">
        <v>402</v>
      </c>
      <c r="I19" s="98" t="s">
        <v>2793</v>
      </c>
      <c r="J19" s="50">
        <v>2782</v>
      </c>
      <c r="K19" s="50">
        <f t="shared" si="0"/>
        <v>2587.2600000000002</v>
      </c>
      <c r="L19" s="44" t="s">
        <v>2736</v>
      </c>
      <c r="M19" s="98" t="s">
        <v>2770</v>
      </c>
      <c r="N19" s="95"/>
    </row>
    <row r="20" spans="1:14 16378:16380">
      <c r="A20" s="97" t="s">
        <v>373</v>
      </c>
      <c r="B20" s="97"/>
      <c r="C20" s="97" t="s">
        <v>2731</v>
      </c>
      <c r="D20" s="97"/>
      <c r="E20" s="97" t="s">
        <v>2766</v>
      </c>
      <c r="F20" s="98" t="s">
        <v>2794</v>
      </c>
      <c r="G20" s="98" t="s">
        <v>2795</v>
      </c>
      <c r="H20" s="52" t="s">
        <v>398</v>
      </c>
      <c r="I20" s="98" t="s">
        <v>2796</v>
      </c>
      <c r="J20" s="50">
        <v>2782</v>
      </c>
      <c r="K20" s="50">
        <f t="shared" si="0"/>
        <v>2587.2600000000002</v>
      </c>
      <c r="L20" s="44" t="s">
        <v>2736</v>
      </c>
      <c r="M20" s="98" t="s">
        <v>2770</v>
      </c>
      <c r="N20" s="95"/>
    </row>
    <row r="21" spans="1:14 16378:16380">
      <c r="A21" s="92" t="s">
        <v>475</v>
      </c>
      <c r="B21" s="44" t="s">
        <v>2730</v>
      </c>
      <c r="C21" s="92" t="s">
        <v>2731</v>
      </c>
      <c r="D21" s="93"/>
      <c r="E21" s="92" t="s">
        <v>2797</v>
      </c>
      <c r="F21" s="93" t="s">
        <v>2798</v>
      </c>
      <c r="G21" s="93" t="s">
        <v>2799</v>
      </c>
      <c r="H21" s="47" t="s">
        <v>2774</v>
      </c>
      <c r="I21" s="93" t="s">
        <v>2800</v>
      </c>
      <c r="J21" s="50">
        <v>3317</v>
      </c>
      <c r="K21" s="50">
        <f t="shared" si="0"/>
        <v>3084.81</v>
      </c>
      <c r="L21" s="44" t="s">
        <v>2736</v>
      </c>
      <c r="M21" s="94" t="s">
        <v>2801</v>
      </c>
      <c r="N21" s="95"/>
    </row>
    <row r="22" spans="1:14 16378:16380">
      <c r="A22" s="92" t="s">
        <v>373</v>
      </c>
      <c r="B22" s="44"/>
      <c r="C22" s="92" t="s">
        <v>2731</v>
      </c>
      <c r="D22" s="93"/>
      <c r="E22" s="92" t="s">
        <v>2802</v>
      </c>
      <c r="F22" s="93" t="s">
        <v>2803</v>
      </c>
      <c r="G22" s="93" t="s">
        <v>2804</v>
      </c>
      <c r="H22" s="52" t="s">
        <v>398</v>
      </c>
      <c r="I22" s="93" t="s">
        <v>2805</v>
      </c>
      <c r="J22" s="50">
        <v>3317</v>
      </c>
      <c r="K22" s="50">
        <f t="shared" si="0"/>
        <v>3084.81</v>
      </c>
      <c r="L22" s="44" t="s">
        <v>2736</v>
      </c>
      <c r="M22" s="94" t="s">
        <v>2801</v>
      </c>
      <c r="N22" s="95"/>
    </row>
    <row r="23" spans="1:14 16378:16380">
      <c r="A23" s="92" t="s">
        <v>373</v>
      </c>
      <c r="B23" s="44"/>
      <c r="C23" s="92" t="s">
        <v>2731</v>
      </c>
      <c r="D23" s="93"/>
      <c r="E23" s="92" t="s">
        <v>2802</v>
      </c>
      <c r="F23" s="93" t="s">
        <v>2806</v>
      </c>
      <c r="G23" s="93" t="s">
        <v>2807</v>
      </c>
      <c r="H23" s="53" t="s">
        <v>402</v>
      </c>
      <c r="I23" s="93" t="s">
        <v>2808</v>
      </c>
      <c r="J23" s="50">
        <v>3317</v>
      </c>
      <c r="K23" s="50">
        <f t="shared" si="0"/>
        <v>3084.81</v>
      </c>
      <c r="L23" s="44" t="s">
        <v>2736</v>
      </c>
      <c r="M23" s="94" t="s">
        <v>2801</v>
      </c>
      <c r="N23" s="95"/>
    </row>
    <row r="24" spans="1:14 16378:16380">
      <c r="A24" s="92" t="s">
        <v>373</v>
      </c>
      <c r="B24" s="44"/>
      <c r="C24" s="92" t="s">
        <v>2731</v>
      </c>
      <c r="D24" s="93"/>
      <c r="E24" s="92" t="s">
        <v>2802</v>
      </c>
      <c r="F24" s="93" t="s">
        <v>2809</v>
      </c>
      <c r="G24" s="93" t="s">
        <v>2810</v>
      </c>
      <c r="H24" s="51" t="s">
        <v>394</v>
      </c>
      <c r="I24" s="93" t="s">
        <v>2811</v>
      </c>
      <c r="J24" s="50">
        <v>3317</v>
      </c>
      <c r="K24" s="50">
        <f t="shared" si="0"/>
        <v>3084.81</v>
      </c>
      <c r="L24" s="44" t="s">
        <v>2736</v>
      </c>
      <c r="M24" s="94" t="s">
        <v>2801</v>
      </c>
      <c r="N24" s="95"/>
    </row>
    <row r="25" spans="1:14 16378:16380">
      <c r="A25" s="92" t="s">
        <v>373</v>
      </c>
      <c r="B25" s="44"/>
      <c r="C25" s="92" t="s">
        <v>2731</v>
      </c>
      <c r="D25" s="93"/>
      <c r="E25" s="92" t="s">
        <v>2797</v>
      </c>
      <c r="F25" s="93" t="s">
        <v>2812</v>
      </c>
      <c r="G25" s="93" t="s">
        <v>2813</v>
      </c>
      <c r="H25" s="47" t="s">
        <v>2774</v>
      </c>
      <c r="I25" s="93" t="s">
        <v>2814</v>
      </c>
      <c r="J25" s="50">
        <v>7169</v>
      </c>
      <c r="K25" s="50">
        <f t="shared" si="0"/>
        <v>6667.17</v>
      </c>
      <c r="L25" s="44" t="s">
        <v>2736</v>
      </c>
      <c r="M25" s="94" t="s">
        <v>2801</v>
      </c>
      <c r="N25" s="95"/>
    </row>
    <row r="26" spans="1:14 16378:16380">
      <c r="A26" s="92" t="s">
        <v>475</v>
      </c>
      <c r="B26" s="44" t="s">
        <v>2730</v>
      </c>
      <c r="C26" s="92" t="s">
        <v>2731</v>
      </c>
      <c r="D26" s="93"/>
      <c r="E26" s="92" t="s">
        <v>2802</v>
      </c>
      <c r="F26" s="93" t="s">
        <v>2815</v>
      </c>
      <c r="G26" s="93" t="s">
        <v>2816</v>
      </c>
      <c r="H26" s="52" t="s">
        <v>398</v>
      </c>
      <c r="I26" s="93" t="s">
        <v>2817</v>
      </c>
      <c r="J26" s="50">
        <v>7169</v>
      </c>
      <c r="K26" s="50">
        <f t="shared" si="0"/>
        <v>6667.17</v>
      </c>
      <c r="L26" s="44" t="s">
        <v>2736</v>
      </c>
      <c r="M26" s="94" t="s">
        <v>2801</v>
      </c>
      <c r="N26" s="95"/>
    </row>
    <row r="27" spans="1:14 16378:16380">
      <c r="A27" s="92" t="s">
        <v>475</v>
      </c>
      <c r="B27" s="44" t="s">
        <v>2730</v>
      </c>
      <c r="C27" s="92" t="s">
        <v>2731</v>
      </c>
      <c r="D27" s="93"/>
      <c r="E27" s="92" t="s">
        <v>2802</v>
      </c>
      <c r="F27" s="93" t="s">
        <v>2818</v>
      </c>
      <c r="G27" s="93" t="s">
        <v>2819</v>
      </c>
      <c r="H27" s="53" t="s">
        <v>402</v>
      </c>
      <c r="I27" s="93" t="s">
        <v>2820</v>
      </c>
      <c r="J27" s="50">
        <v>7169</v>
      </c>
      <c r="K27" s="50">
        <f t="shared" si="0"/>
        <v>6667.17</v>
      </c>
      <c r="L27" s="44" t="s">
        <v>2736</v>
      </c>
      <c r="M27" s="94" t="s">
        <v>2801</v>
      </c>
      <c r="N27" s="95"/>
    </row>
    <row r="28" spans="1:14 16378:16380">
      <c r="A28" s="92" t="s">
        <v>475</v>
      </c>
      <c r="B28" s="44" t="s">
        <v>2730</v>
      </c>
      <c r="C28" s="92" t="s">
        <v>2731</v>
      </c>
      <c r="D28" s="93"/>
      <c r="E28" s="92" t="s">
        <v>2802</v>
      </c>
      <c r="F28" s="93" t="s">
        <v>2821</v>
      </c>
      <c r="G28" s="93" t="s">
        <v>2822</v>
      </c>
      <c r="H28" s="51" t="s">
        <v>394</v>
      </c>
      <c r="I28" s="93" t="s">
        <v>2823</v>
      </c>
      <c r="J28" s="50">
        <v>7169</v>
      </c>
      <c r="K28" s="50">
        <f t="shared" si="0"/>
        <v>6667.17</v>
      </c>
      <c r="L28" s="44" t="s">
        <v>2736</v>
      </c>
      <c r="M28" s="94" t="s">
        <v>2801</v>
      </c>
      <c r="N28" s="95"/>
    </row>
    <row r="29" spans="1:14 16378:16380">
      <c r="A29" s="92" t="s">
        <v>475</v>
      </c>
      <c r="B29" s="44" t="s">
        <v>2730</v>
      </c>
      <c r="C29" s="92" t="s">
        <v>2761</v>
      </c>
      <c r="D29" s="93"/>
      <c r="E29" s="92" t="s">
        <v>2824</v>
      </c>
      <c r="F29" s="93" t="s">
        <v>2825</v>
      </c>
      <c r="G29" s="93" t="s">
        <v>2826</v>
      </c>
      <c r="H29" s="96" t="s">
        <v>2761</v>
      </c>
      <c r="I29" s="93" t="s">
        <v>2827</v>
      </c>
      <c r="J29" s="50">
        <v>17976</v>
      </c>
      <c r="K29" s="50">
        <f t="shared" si="0"/>
        <v>16717.68</v>
      </c>
      <c r="L29" s="44" t="s">
        <v>2736</v>
      </c>
      <c r="M29" s="94" t="s">
        <v>2801</v>
      </c>
      <c r="N29" s="95"/>
    </row>
    <row r="30" spans="1:14 16378:16380">
      <c r="A30" s="92" t="s">
        <v>475</v>
      </c>
      <c r="B30" s="44" t="s">
        <v>2730</v>
      </c>
      <c r="C30" s="92" t="s">
        <v>2761</v>
      </c>
      <c r="D30" s="93"/>
      <c r="E30" s="92" t="s">
        <v>2828</v>
      </c>
      <c r="F30" s="93" t="s">
        <v>2829</v>
      </c>
      <c r="G30" s="50" t="s">
        <v>2830</v>
      </c>
      <c r="H30" s="96" t="s">
        <v>2761</v>
      </c>
      <c r="I30" s="93" t="s">
        <v>2831</v>
      </c>
      <c r="J30" s="50">
        <v>12519</v>
      </c>
      <c r="K30" s="50">
        <f>J30*0.93</f>
        <v>11642.67</v>
      </c>
      <c r="L30" s="91" t="s">
        <v>2736</v>
      </c>
      <c r="M30" s="91" t="s">
        <v>2832</v>
      </c>
      <c r="N30" s="95"/>
    </row>
    <row r="31" spans="1:14 16378:16380">
      <c r="A31" s="97" t="s">
        <v>373</v>
      </c>
      <c r="B31" s="97"/>
      <c r="C31" s="97" t="s">
        <v>2731</v>
      </c>
      <c r="D31" s="97"/>
      <c r="E31" s="97" t="s">
        <v>2828</v>
      </c>
      <c r="F31" s="99" t="s">
        <v>2833</v>
      </c>
      <c r="G31" s="99" t="s">
        <v>2834</v>
      </c>
      <c r="H31" s="51" t="s">
        <v>394</v>
      </c>
      <c r="I31" s="99" t="s">
        <v>2835</v>
      </c>
      <c r="J31" s="50">
        <v>3317</v>
      </c>
      <c r="K31" s="50">
        <f t="shared" si="0"/>
        <v>3084.81</v>
      </c>
      <c r="L31" s="44" t="s">
        <v>2736</v>
      </c>
      <c r="M31" s="98" t="s">
        <v>2832</v>
      </c>
      <c r="N31" s="95"/>
      <c r="XEX31" s="92"/>
      <c r="XEY31" s="44"/>
      <c r="XEZ31" s="92"/>
    </row>
    <row r="32" spans="1:14 16378:16380">
      <c r="A32" s="97" t="s">
        <v>373</v>
      </c>
      <c r="B32" s="97"/>
      <c r="C32" s="97" t="s">
        <v>2731</v>
      </c>
      <c r="D32" s="97"/>
      <c r="E32" s="97" t="s">
        <v>2828</v>
      </c>
      <c r="F32" s="99" t="s">
        <v>2836</v>
      </c>
      <c r="G32" s="99" t="s">
        <v>2837</v>
      </c>
      <c r="H32" s="53" t="s">
        <v>402</v>
      </c>
      <c r="I32" s="99" t="s">
        <v>2838</v>
      </c>
      <c r="J32" s="50">
        <v>3317</v>
      </c>
      <c r="K32" s="50">
        <f t="shared" si="0"/>
        <v>3084.81</v>
      </c>
      <c r="L32" s="44" t="s">
        <v>2736</v>
      </c>
      <c r="M32" s="98" t="s">
        <v>2832</v>
      </c>
      <c r="N32" s="95"/>
    </row>
    <row r="33" spans="1:14">
      <c r="A33" s="97" t="s">
        <v>373</v>
      </c>
      <c r="B33" s="97"/>
      <c r="C33" s="97" t="s">
        <v>2731</v>
      </c>
      <c r="D33" s="97"/>
      <c r="E33" s="97" t="s">
        <v>2828</v>
      </c>
      <c r="F33" s="99" t="s">
        <v>2839</v>
      </c>
      <c r="G33" s="99" t="s">
        <v>2840</v>
      </c>
      <c r="H33" s="52" t="s">
        <v>398</v>
      </c>
      <c r="I33" s="99" t="s">
        <v>2841</v>
      </c>
      <c r="J33" s="50">
        <v>3317</v>
      </c>
      <c r="K33" s="50">
        <f t="shared" si="0"/>
        <v>3084.81</v>
      </c>
      <c r="L33" s="44" t="s">
        <v>2736</v>
      </c>
      <c r="M33" s="98" t="s">
        <v>2832</v>
      </c>
      <c r="N33" s="95"/>
    </row>
    <row r="34" spans="1:14">
      <c r="A34" s="97" t="s">
        <v>475</v>
      </c>
      <c r="B34" s="97" t="s">
        <v>2730</v>
      </c>
      <c r="C34" s="97" t="s">
        <v>2731</v>
      </c>
      <c r="D34" s="97"/>
      <c r="E34" s="97" t="s">
        <v>2842</v>
      </c>
      <c r="F34" s="99" t="s">
        <v>2843</v>
      </c>
      <c r="G34" s="99" t="s">
        <v>2844</v>
      </c>
      <c r="H34" s="47" t="s">
        <v>2774</v>
      </c>
      <c r="I34" s="99" t="s">
        <v>2845</v>
      </c>
      <c r="J34" s="50">
        <v>3317</v>
      </c>
      <c r="K34" s="50">
        <f t="shared" si="0"/>
        <v>3084.81</v>
      </c>
      <c r="L34" s="44" t="s">
        <v>2736</v>
      </c>
      <c r="M34" s="98" t="s">
        <v>2832</v>
      </c>
      <c r="N34" s="95"/>
    </row>
    <row r="35" spans="1:14">
      <c r="A35" s="97" t="s">
        <v>475</v>
      </c>
      <c r="B35" s="97" t="s">
        <v>2730</v>
      </c>
      <c r="C35" s="97" t="s">
        <v>2731</v>
      </c>
      <c r="D35" s="97"/>
      <c r="E35" s="97" t="s">
        <v>2842</v>
      </c>
      <c r="F35" s="99" t="s">
        <v>2846</v>
      </c>
      <c r="G35" s="99" t="s">
        <v>2847</v>
      </c>
      <c r="H35" s="47" t="s">
        <v>2848</v>
      </c>
      <c r="I35" s="99" t="s">
        <v>2849</v>
      </c>
      <c r="J35" s="50">
        <v>3317</v>
      </c>
      <c r="K35" s="50">
        <f t="shared" si="0"/>
        <v>3084.81</v>
      </c>
      <c r="L35" s="44" t="s">
        <v>2736</v>
      </c>
      <c r="M35" s="98" t="s">
        <v>2832</v>
      </c>
      <c r="N35" s="95"/>
    </row>
    <row r="36" spans="1:14">
      <c r="A36" s="97" t="s">
        <v>475</v>
      </c>
      <c r="B36" s="97" t="s">
        <v>2730</v>
      </c>
      <c r="C36" s="97" t="s">
        <v>2731</v>
      </c>
      <c r="D36" s="97"/>
      <c r="E36" s="97" t="s">
        <v>2842</v>
      </c>
      <c r="F36" s="99" t="s">
        <v>2850</v>
      </c>
      <c r="G36" s="99" t="s">
        <v>2851</v>
      </c>
      <c r="H36" s="92" t="s">
        <v>2852</v>
      </c>
      <c r="I36" s="99" t="s">
        <v>2853</v>
      </c>
      <c r="J36" s="50">
        <v>3317</v>
      </c>
      <c r="K36" s="50">
        <f t="shared" si="0"/>
        <v>3084.81</v>
      </c>
      <c r="L36" s="44" t="s">
        <v>2736</v>
      </c>
      <c r="M36" s="98" t="s">
        <v>2832</v>
      </c>
      <c r="N36" s="95"/>
    </row>
    <row r="37" spans="1:14">
      <c r="A37" s="97" t="s">
        <v>475</v>
      </c>
      <c r="B37" s="97" t="s">
        <v>2730</v>
      </c>
      <c r="C37" s="97" t="s">
        <v>2731</v>
      </c>
      <c r="D37" s="97"/>
      <c r="E37" s="97" t="s">
        <v>2842</v>
      </c>
      <c r="F37" s="99" t="s">
        <v>2854</v>
      </c>
      <c r="G37" s="99" t="s">
        <v>2855</v>
      </c>
      <c r="H37" s="47" t="s">
        <v>2774</v>
      </c>
      <c r="I37" s="99" t="s">
        <v>2856</v>
      </c>
      <c r="J37" s="50">
        <v>6955</v>
      </c>
      <c r="K37" s="50">
        <f t="shared" si="0"/>
        <v>6468.1500000000005</v>
      </c>
      <c r="L37" s="44" t="s">
        <v>2736</v>
      </c>
      <c r="M37" s="98" t="s">
        <v>2832</v>
      </c>
      <c r="N37" s="95"/>
    </row>
    <row r="38" spans="1:14">
      <c r="A38" s="97" t="s">
        <v>475</v>
      </c>
      <c r="B38" s="97" t="s">
        <v>2730</v>
      </c>
      <c r="C38" s="97" t="s">
        <v>2731</v>
      </c>
      <c r="D38" s="97"/>
      <c r="E38" s="97" t="s">
        <v>2828</v>
      </c>
      <c r="F38" s="99" t="s">
        <v>2857</v>
      </c>
      <c r="G38" s="99" t="s">
        <v>2858</v>
      </c>
      <c r="H38" s="51" t="s">
        <v>394</v>
      </c>
      <c r="I38" s="99" t="s">
        <v>2859</v>
      </c>
      <c r="J38" s="50">
        <v>6955</v>
      </c>
      <c r="K38" s="50">
        <f t="shared" si="0"/>
        <v>6468.1500000000005</v>
      </c>
      <c r="L38" s="44" t="s">
        <v>2736</v>
      </c>
      <c r="M38" s="98" t="s">
        <v>2832</v>
      </c>
      <c r="N38" s="95"/>
    </row>
    <row r="39" spans="1:14">
      <c r="A39" s="97" t="s">
        <v>475</v>
      </c>
      <c r="B39" s="97" t="s">
        <v>2730</v>
      </c>
      <c r="C39" s="97" t="s">
        <v>2731</v>
      </c>
      <c r="D39" s="97"/>
      <c r="E39" s="97" t="s">
        <v>2828</v>
      </c>
      <c r="F39" s="99" t="s">
        <v>2860</v>
      </c>
      <c r="G39" s="99" t="s">
        <v>2861</v>
      </c>
      <c r="H39" s="53" t="s">
        <v>402</v>
      </c>
      <c r="I39" s="99" t="s">
        <v>2862</v>
      </c>
      <c r="J39" s="50">
        <v>6955</v>
      </c>
      <c r="K39" s="50">
        <f t="shared" si="0"/>
        <v>6468.1500000000005</v>
      </c>
      <c r="L39" s="44" t="s">
        <v>2736</v>
      </c>
      <c r="M39" s="98" t="s">
        <v>2832</v>
      </c>
      <c r="N39" s="95"/>
    </row>
    <row r="40" spans="1:14">
      <c r="A40" s="97" t="s">
        <v>475</v>
      </c>
      <c r="B40" s="97" t="s">
        <v>2730</v>
      </c>
      <c r="C40" s="97" t="s">
        <v>2731</v>
      </c>
      <c r="D40" s="97"/>
      <c r="E40" s="97" t="s">
        <v>2828</v>
      </c>
      <c r="F40" s="99" t="s">
        <v>2863</v>
      </c>
      <c r="G40" s="99" t="s">
        <v>2864</v>
      </c>
      <c r="H40" s="52" t="s">
        <v>398</v>
      </c>
      <c r="I40" s="99" t="s">
        <v>2865</v>
      </c>
      <c r="J40" s="50">
        <v>6955</v>
      </c>
      <c r="K40" s="50">
        <f t="shared" si="0"/>
        <v>6468.1500000000005</v>
      </c>
      <c r="L40" s="44" t="s">
        <v>2736</v>
      </c>
      <c r="M40" s="98" t="s">
        <v>2832</v>
      </c>
      <c r="N40" s="95"/>
    </row>
    <row r="41" spans="1:14">
      <c r="A41" s="97" t="s">
        <v>475</v>
      </c>
      <c r="B41" s="97" t="s">
        <v>2730</v>
      </c>
      <c r="C41" s="97" t="s">
        <v>2731</v>
      </c>
      <c r="D41" s="97"/>
      <c r="E41" s="97" t="s">
        <v>2842</v>
      </c>
      <c r="F41" s="99" t="s">
        <v>2866</v>
      </c>
      <c r="G41" s="99" t="s">
        <v>2867</v>
      </c>
      <c r="H41" s="47" t="s">
        <v>2848</v>
      </c>
      <c r="I41" s="99" t="s">
        <v>2868</v>
      </c>
      <c r="J41" s="50">
        <v>6955</v>
      </c>
      <c r="K41" s="50">
        <f t="shared" si="0"/>
        <v>6468.1500000000005</v>
      </c>
      <c r="L41" s="44" t="s">
        <v>2736</v>
      </c>
      <c r="M41" s="98" t="s">
        <v>2832</v>
      </c>
      <c r="N41" s="95"/>
    </row>
    <row r="42" spans="1:14">
      <c r="A42" s="97" t="s">
        <v>475</v>
      </c>
      <c r="B42" s="97" t="s">
        <v>2730</v>
      </c>
      <c r="C42" s="97" t="s">
        <v>2731</v>
      </c>
      <c r="D42" s="97"/>
      <c r="E42" s="97" t="s">
        <v>2842</v>
      </c>
      <c r="F42" s="99" t="s">
        <v>2869</v>
      </c>
      <c r="G42" s="99" t="s">
        <v>2870</v>
      </c>
      <c r="H42" s="100" t="s">
        <v>2852</v>
      </c>
      <c r="I42" s="99" t="s">
        <v>2871</v>
      </c>
      <c r="J42" s="50">
        <v>6955</v>
      </c>
      <c r="K42" s="50">
        <f t="shared" si="0"/>
        <v>6468.1500000000005</v>
      </c>
      <c r="L42" s="44" t="s">
        <v>2736</v>
      </c>
      <c r="M42" s="98" t="s">
        <v>2832</v>
      </c>
      <c r="N42" s="95"/>
    </row>
    <row r="43" spans="1:14">
      <c r="A43" s="92" t="s">
        <v>475</v>
      </c>
      <c r="B43" s="44" t="s">
        <v>2730</v>
      </c>
      <c r="C43" s="92" t="s">
        <v>2761</v>
      </c>
      <c r="D43" s="93"/>
      <c r="E43" s="92" t="s">
        <v>2872</v>
      </c>
      <c r="F43" s="93" t="s">
        <v>2873</v>
      </c>
      <c r="G43" s="93" t="s">
        <v>2874</v>
      </c>
      <c r="H43" s="96" t="s">
        <v>2761</v>
      </c>
      <c r="I43" s="93" t="s">
        <v>2875</v>
      </c>
      <c r="J43" s="50">
        <v>4173</v>
      </c>
      <c r="K43" s="50">
        <f t="shared" si="0"/>
        <v>3880.8900000000003</v>
      </c>
      <c r="L43" s="44" t="s">
        <v>2736</v>
      </c>
      <c r="M43" s="94" t="s">
        <v>2876</v>
      </c>
      <c r="N43" s="95"/>
    </row>
    <row r="44" spans="1:14">
      <c r="A44" s="92" t="s">
        <v>475</v>
      </c>
      <c r="B44" s="44" t="s">
        <v>2730</v>
      </c>
      <c r="C44" s="92" t="s">
        <v>2731</v>
      </c>
      <c r="D44" s="93"/>
      <c r="E44" s="92" t="s">
        <v>2877</v>
      </c>
      <c r="F44" s="93" t="s">
        <v>2878</v>
      </c>
      <c r="G44" s="93" t="s">
        <v>2879</v>
      </c>
      <c r="H44" s="51" t="s">
        <v>394</v>
      </c>
      <c r="I44" s="93" t="s">
        <v>2880</v>
      </c>
      <c r="J44" s="50">
        <v>2675</v>
      </c>
      <c r="K44" s="50">
        <f t="shared" si="0"/>
        <v>2487.75</v>
      </c>
      <c r="L44" s="44" t="s">
        <v>2736</v>
      </c>
      <c r="M44" s="94" t="s">
        <v>2881</v>
      </c>
      <c r="N44" s="95"/>
    </row>
    <row r="45" spans="1:14">
      <c r="A45" s="92" t="s">
        <v>475</v>
      </c>
      <c r="B45" s="44" t="s">
        <v>2730</v>
      </c>
      <c r="C45" s="92" t="s">
        <v>2731</v>
      </c>
      <c r="D45" s="93"/>
      <c r="E45" s="92" t="s">
        <v>2877</v>
      </c>
      <c r="F45" s="93" t="s">
        <v>2882</v>
      </c>
      <c r="G45" s="93" t="s">
        <v>2883</v>
      </c>
      <c r="H45" s="53" t="s">
        <v>402</v>
      </c>
      <c r="I45" s="93" t="s">
        <v>2884</v>
      </c>
      <c r="J45" s="50">
        <v>2675</v>
      </c>
      <c r="K45" s="50">
        <f t="shared" si="0"/>
        <v>2487.75</v>
      </c>
      <c r="L45" s="44" t="s">
        <v>2736</v>
      </c>
      <c r="M45" s="94" t="s">
        <v>2881</v>
      </c>
      <c r="N45" s="95"/>
    </row>
    <row r="46" spans="1:14">
      <c r="A46" s="92" t="s">
        <v>475</v>
      </c>
      <c r="B46" s="44" t="s">
        <v>2730</v>
      </c>
      <c r="C46" s="92" t="s">
        <v>2731</v>
      </c>
      <c r="D46" s="93"/>
      <c r="E46" s="92" t="s">
        <v>2877</v>
      </c>
      <c r="F46" s="93" t="s">
        <v>2885</v>
      </c>
      <c r="G46" s="93" t="s">
        <v>2886</v>
      </c>
      <c r="H46" s="52" t="s">
        <v>398</v>
      </c>
      <c r="I46" s="93" t="s">
        <v>2887</v>
      </c>
      <c r="J46" s="50">
        <v>2675</v>
      </c>
      <c r="K46" s="50">
        <f t="shared" si="0"/>
        <v>2487.75</v>
      </c>
      <c r="L46" s="44" t="s">
        <v>2736</v>
      </c>
      <c r="M46" s="94" t="s">
        <v>2881</v>
      </c>
      <c r="N46" s="95"/>
    </row>
    <row r="47" spans="1:14">
      <c r="A47" s="92" t="s">
        <v>475</v>
      </c>
      <c r="B47" s="44" t="s">
        <v>2730</v>
      </c>
      <c r="C47" s="92" t="s">
        <v>2731</v>
      </c>
      <c r="D47" s="93"/>
      <c r="E47" s="92" t="s">
        <v>2888</v>
      </c>
      <c r="F47" s="93" t="s">
        <v>2889</v>
      </c>
      <c r="G47" s="93" t="s">
        <v>2890</v>
      </c>
      <c r="H47" s="47" t="s">
        <v>2774</v>
      </c>
      <c r="I47" s="93" t="s">
        <v>2891</v>
      </c>
      <c r="J47" s="50">
        <v>2675</v>
      </c>
      <c r="K47" s="50">
        <f t="shared" si="0"/>
        <v>2487.75</v>
      </c>
      <c r="L47" s="44" t="s">
        <v>2736</v>
      </c>
      <c r="M47" s="94" t="s">
        <v>2881</v>
      </c>
      <c r="N47" s="95"/>
    </row>
    <row r="48" spans="1:14">
      <c r="A48" s="92" t="s">
        <v>475</v>
      </c>
      <c r="B48" s="44" t="s">
        <v>2730</v>
      </c>
      <c r="C48" s="92" t="s">
        <v>2731</v>
      </c>
      <c r="D48" s="93"/>
      <c r="E48" s="92" t="s">
        <v>2888</v>
      </c>
      <c r="F48" s="93" t="s">
        <v>2892</v>
      </c>
      <c r="G48" s="93" t="s">
        <v>2893</v>
      </c>
      <c r="H48" s="100" t="s">
        <v>2852</v>
      </c>
      <c r="I48" s="93" t="s">
        <v>2894</v>
      </c>
      <c r="J48" s="50">
        <v>2675</v>
      </c>
      <c r="K48" s="50">
        <f t="shared" si="0"/>
        <v>2487.75</v>
      </c>
      <c r="L48" s="44" t="s">
        <v>2736</v>
      </c>
      <c r="M48" s="94" t="s">
        <v>2881</v>
      </c>
      <c r="N48" s="95"/>
    </row>
    <row r="49" spans="1:14">
      <c r="A49" s="92" t="s">
        <v>475</v>
      </c>
      <c r="B49" s="44" t="s">
        <v>2730</v>
      </c>
      <c r="C49" s="92" t="s">
        <v>2731</v>
      </c>
      <c r="D49" s="93"/>
      <c r="E49" s="92" t="s">
        <v>2888</v>
      </c>
      <c r="F49" s="93" t="s">
        <v>2895</v>
      </c>
      <c r="G49" s="93" t="s">
        <v>2896</v>
      </c>
      <c r="H49" s="47" t="s">
        <v>2848</v>
      </c>
      <c r="I49" s="93" t="s">
        <v>2897</v>
      </c>
      <c r="J49" s="50">
        <v>2675</v>
      </c>
      <c r="K49" s="50">
        <f t="shared" si="0"/>
        <v>2487.75</v>
      </c>
      <c r="L49" s="44" t="s">
        <v>2736</v>
      </c>
      <c r="M49" s="94" t="s">
        <v>2881</v>
      </c>
      <c r="N49" s="95"/>
    </row>
    <row r="50" spans="1:14">
      <c r="A50" s="92" t="s">
        <v>475</v>
      </c>
      <c r="B50" s="44" t="s">
        <v>2730</v>
      </c>
      <c r="C50" s="92" t="s">
        <v>2731</v>
      </c>
      <c r="D50" s="93"/>
      <c r="E50" s="92" t="s">
        <v>2877</v>
      </c>
      <c r="F50" s="93" t="s">
        <v>2898</v>
      </c>
      <c r="G50" s="93" t="s">
        <v>2899</v>
      </c>
      <c r="H50" s="51" t="s">
        <v>394</v>
      </c>
      <c r="I50" s="93" t="s">
        <v>2900</v>
      </c>
      <c r="J50" s="50">
        <v>5029</v>
      </c>
      <c r="K50" s="50">
        <f t="shared" si="0"/>
        <v>4676.97</v>
      </c>
      <c r="L50" s="44" t="s">
        <v>2736</v>
      </c>
      <c r="M50" s="94" t="s">
        <v>2881</v>
      </c>
      <c r="N50" s="95"/>
    </row>
    <row r="51" spans="1:14">
      <c r="A51" s="92" t="s">
        <v>475</v>
      </c>
      <c r="B51" s="44" t="s">
        <v>2730</v>
      </c>
      <c r="C51" s="92" t="s">
        <v>2731</v>
      </c>
      <c r="D51" s="93"/>
      <c r="E51" s="92" t="s">
        <v>2877</v>
      </c>
      <c r="F51" s="93" t="s">
        <v>2901</v>
      </c>
      <c r="G51" s="93" t="s">
        <v>2902</v>
      </c>
      <c r="H51" s="53" t="s">
        <v>402</v>
      </c>
      <c r="I51" s="93" t="s">
        <v>2903</v>
      </c>
      <c r="J51" s="50">
        <v>5029</v>
      </c>
      <c r="K51" s="50">
        <f t="shared" si="0"/>
        <v>4676.97</v>
      </c>
      <c r="L51" s="44" t="s">
        <v>2736</v>
      </c>
      <c r="M51" s="94" t="s">
        <v>2881</v>
      </c>
      <c r="N51" s="95"/>
    </row>
    <row r="52" spans="1:14">
      <c r="A52" s="92" t="s">
        <v>475</v>
      </c>
      <c r="B52" s="44" t="s">
        <v>2730</v>
      </c>
      <c r="C52" s="92" t="s">
        <v>2731</v>
      </c>
      <c r="D52" s="93"/>
      <c r="E52" s="92" t="s">
        <v>2877</v>
      </c>
      <c r="F52" s="93" t="s">
        <v>2904</v>
      </c>
      <c r="G52" s="93" t="s">
        <v>2905</v>
      </c>
      <c r="H52" s="52" t="s">
        <v>398</v>
      </c>
      <c r="I52" s="93" t="s">
        <v>2906</v>
      </c>
      <c r="J52" s="50">
        <v>5029</v>
      </c>
      <c r="K52" s="50">
        <f t="shared" si="0"/>
        <v>4676.97</v>
      </c>
      <c r="L52" s="44" t="s">
        <v>2736</v>
      </c>
      <c r="M52" s="94" t="s">
        <v>2881</v>
      </c>
      <c r="N52" s="95"/>
    </row>
    <row r="53" spans="1:14">
      <c r="A53" s="92" t="s">
        <v>475</v>
      </c>
      <c r="B53" s="44" t="s">
        <v>2730</v>
      </c>
      <c r="C53" s="92" t="s">
        <v>2731</v>
      </c>
      <c r="D53" s="93"/>
      <c r="E53" s="92" t="s">
        <v>2888</v>
      </c>
      <c r="F53" s="93" t="s">
        <v>2907</v>
      </c>
      <c r="G53" s="93" t="s">
        <v>2908</v>
      </c>
      <c r="H53" s="47" t="s">
        <v>2774</v>
      </c>
      <c r="I53" s="93" t="s">
        <v>2909</v>
      </c>
      <c r="J53" s="50">
        <v>5029</v>
      </c>
      <c r="K53" s="50">
        <f t="shared" si="0"/>
        <v>4676.97</v>
      </c>
      <c r="L53" s="44" t="s">
        <v>2736</v>
      </c>
      <c r="M53" s="94" t="s">
        <v>2881</v>
      </c>
      <c r="N53" s="95"/>
    </row>
    <row r="54" spans="1:14">
      <c r="A54" s="92" t="s">
        <v>475</v>
      </c>
      <c r="B54" s="44" t="s">
        <v>2730</v>
      </c>
      <c r="C54" s="92" t="s">
        <v>2731</v>
      </c>
      <c r="D54" s="93"/>
      <c r="E54" s="92" t="s">
        <v>2888</v>
      </c>
      <c r="F54" s="93" t="s">
        <v>2910</v>
      </c>
      <c r="G54" s="93" t="s">
        <v>2911</v>
      </c>
      <c r="H54" s="100" t="s">
        <v>2852</v>
      </c>
      <c r="I54" s="93" t="s">
        <v>2912</v>
      </c>
      <c r="J54" s="50">
        <v>5029</v>
      </c>
      <c r="K54" s="50">
        <f t="shared" si="0"/>
        <v>4676.97</v>
      </c>
      <c r="L54" s="44" t="s">
        <v>2736</v>
      </c>
      <c r="M54" s="94" t="s">
        <v>2881</v>
      </c>
      <c r="N54" s="95"/>
    </row>
    <row r="55" spans="1:14">
      <c r="A55" s="92" t="s">
        <v>475</v>
      </c>
      <c r="B55" s="44" t="s">
        <v>2730</v>
      </c>
      <c r="C55" s="92" t="s">
        <v>2731</v>
      </c>
      <c r="D55" s="93"/>
      <c r="E55" s="92" t="s">
        <v>2888</v>
      </c>
      <c r="F55" s="93" t="s">
        <v>2913</v>
      </c>
      <c r="G55" s="93" t="s">
        <v>2914</v>
      </c>
      <c r="H55" s="47" t="s">
        <v>2848</v>
      </c>
      <c r="I55" s="93" t="s">
        <v>2915</v>
      </c>
      <c r="J55" s="50">
        <v>5029</v>
      </c>
      <c r="K55" s="50">
        <f t="shared" si="0"/>
        <v>4676.97</v>
      </c>
      <c r="L55" s="44" t="s">
        <v>2736</v>
      </c>
      <c r="M55" s="94" t="s">
        <v>2881</v>
      </c>
      <c r="N55" s="95"/>
    </row>
    <row r="56" spans="1:14">
      <c r="A56" s="92" t="s">
        <v>475</v>
      </c>
      <c r="B56" s="44" t="s">
        <v>2730</v>
      </c>
      <c r="C56" s="97" t="s">
        <v>2761</v>
      </c>
      <c r="D56" s="93"/>
      <c r="E56" s="92" t="s">
        <v>2916</v>
      </c>
      <c r="F56" s="93" t="s">
        <v>2917</v>
      </c>
      <c r="G56" s="93" t="s">
        <v>2918</v>
      </c>
      <c r="H56" s="52" t="s">
        <v>398</v>
      </c>
      <c r="I56" s="93" t="s">
        <v>2919</v>
      </c>
      <c r="J56" s="50">
        <v>6420</v>
      </c>
      <c r="K56" s="50">
        <f t="shared" si="0"/>
        <v>5970.6</v>
      </c>
      <c r="L56" s="44" t="s">
        <v>2736</v>
      </c>
      <c r="M56" s="94" t="s">
        <v>2920</v>
      </c>
      <c r="N56" s="95"/>
    </row>
    <row r="57" spans="1:14">
      <c r="A57" s="97" t="s">
        <v>475</v>
      </c>
      <c r="B57" s="97" t="s">
        <v>2730</v>
      </c>
      <c r="C57" s="97" t="s">
        <v>2761</v>
      </c>
      <c r="D57" s="97"/>
      <c r="E57" s="97" t="s">
        <v>2916</v>
      </c>
      <c r="F57" s="99" t="s">
        <v>2921</v>
      </c>
      <c r="G57" s="99" t="s">
        <v>2922</v>
      </c>
      <c r="H57" s="101" t="s">
        <v>2923</v>
      </c>
      <c r="I57" s="99" t="s">
        <v>2924</v>
      </c>
      <c r="J57" s="50">
        <v>7062</v>
      </c>
      <c r="K57" s="50">
        <f t="shared" si="0"/>
        <v>6567.6600000000008</v>
      </c>
      <c r="L57" s="44" t="s">
        <v>2736</v>
      </c>
      <c r="M57" s="94" t="s">
        <v>2925</v>
      </c>
      <c r="N57" s="95"/>
    </row>
    <row r="58" spans="1:14">
      <c r="A58" s="97" t="s">
        <v>475</v>
      </c>
      <c r="B58" s="97" t="s">
        <v>2730</v>
      </c>
      <c r="C58" s="97" t="s">
        <v>2761</v>
      </c>
      <c r="D58" s="97"/>
      <c r="E58" s="97" t="s">
        <v>2916</v>
      </c>
      <c r="F58" s="99" t="s">
        <v>2926</v>
      </c>
      <c r="G58" s="99" t="s">
        <v>2927</v>
      </c>
      <c r="H58" s="102" t="s">
        <v>2928</v>
      </c>
      <c r="I58" s="99" t="s">
        <v>2929</v>
      </c>
      <c r="J58" s="50">
        <v>7062</v>
      </c>
      <c r="K58" s="50">
        <f t="shared" si="0"/>
        <v>6567.6600000000008</v>
      </c>
      <c r="L58" s="44" t="s">
        <v>2736</v>
      </c>
      <c r="M58" s="94" t="s">
        <v>2925</v>
      </c>
      <c r="N58" s="95"/>
    </row>
    <row r="59" spans="1:14">
      <c r="A59" s="97" t="s">
        <v>475</v>
      </c>
      <c r="B59" s="97" t="s">
        <v>2730</v>
      </c>
      <c r="C59" s="97" t="s">
        <v>2761</v>
      </c>
      <c r="D59" s="97"/>
      <c r="E59" s="97" t="s">
        <v>2916</v>
      </c>
      <c r="F59" s="99" t="s">
        <v>2930</v>
      </c>
      <c r="G59" s="99" t="s">
        <v>2931</v>
      </c>
      <c r="H59" s="47" t="s">
        <v>2774</v>
      </c>
      <c r="I59" s="99" t="s">
        <v>2932</v>
      </c>
      <c r="J59" s="50">
        <v>7062</v>
      </c>
      <c r="K59" s="50">
        <f t="shared" si="0"/>
        <v>6567.6600000000008</v>
      </c>
      <c r="L59" s="44" t="s">
        <v>2736</v>
      </c>
      <c r="M59" s="94" t="s">
        <v>2925</v>
      </c>
      <c r="N59" s="95"/>
    </row>
    <row r="60" spans="1:14">
      <c r="A60" s="97" t="s">
        <v>475</v>
      </c>
      <c r="B60" s="97" t="s">
        <v>2730</v>
      </c>
      <c r="C60" s="97" t="s">
        <v>2933</v>
      </c>
      <c r="D60" s="97"/>
      <c r="E60" s="97" t="s">
        <v>2916</v>
      </c>
      <c r="F60" s="99" t="s">
        <v>2934</v>
      </c>
      <c r="G60" s="99" t="s">
        <v>2935</v>
      </c>
      <c r="H60" s="92" t="s">
        <v>2933</v>
      </c>
      <c r="I60" s="99" t="s">
        <v>2936</v>
      </c>
      <c r="J60" s="50">
        <v>3745</v>
      </c>
      <c r="K60" s="50">
        <f t="shared" si="0"/>
        <v>3482.8500000000004</v>
      </c>
      <c r="L60" s="44" t="s">
        <v>2736</v>
      </c>
      <c r="M60" s="94" t="s">
        <v>2925</v>
      </c>
      <c r="N60" s="95"/>
    </row>
    <row r="61" spans="1:14">
      <c r="A61" s="97" t="s">
        <v>475</v>
      </c>
      <c r="B61" s="97" t="s">
        <v>2730</v>
      </c>
      <c r="C61" s="97" t="s">
        <v>2731</v>
      </c>
      <c r="D61" s="97"/>
      <c r="E61" s="97" t="s">
        <v>2916</v>
      </c>
      <c r="F61" s="99" t="s">
        <v>2937</v>
      </c>
      <c r="G61" s="99" t="s">
        <v>2938</v>
      </c>
      <c r="H61" s="52" t="s">
        <v>398</v>
      </c>
      <c r="I61" s="99" t="s">
        <v>2939</v>
      </c>
      <c r="J61" s="50">
        <v>8132.0000000000009</v>
      </c>
      <c r="K61" s="50">
        <f t="shared" si="0"/>
        <v>7562.7600000000011</v>
      </c>
      <c r="L61" s="44" t="s">
        <v>2736</v>
      </c>
      <c r="M61" s="94" t="s">
        <v>2925</v>
      </c>
      <c r="N61" s="95"/>
    </row>
    <row r="62" spans="1:14">
      <c r="A62" s="97" t="s">
        <v>475</v>
      </c>
      <c r="B62" s="97" t="s">
        <v>2730</v>
      </c>
      <c r="C62" s="97" t="s">
        <v>2731</v>
      </c>
      <c r="D62" s="97"/>
      <c r="E62" s="97" t="s">
        <v>2916</v>
      </c>
      <c r="F62" s="99" t="s">
        <v>2940</v>
      </c>
      <c r="G62" s="99" t="s">
        <v>2941</v>
      </c>
      <c r="H62" s="53" t="s">
        <v>402</v>
      </c>
      <c r="I62" s="99" t="s">
        <v>2942</v>
      </c>
      <c r="J62" s="50">
        <v>8132.0000000000009</v>
      </c>
      <c r="K62" s="50">
        <f t="shared" si="0"/>
        <v>7562.7600000000011</v>
      </c>
      <c r="L62" s="44" t="s">
        <v>2736</v>
      </c>
      <c r="M62" s="94" t="s">
        <v>2925</v>
      </c>
      <c r="N62" s="95"/>
    </row>
    <row r="63" spans="1:14">
      <c r="A63" s="97" t="s">
        <v>475</v>
      </c>
      <c r="B63" s="97" t="s">
        <v>2730</v>
      </c>
      <c r="C63" s="97" t="s">
        <v>2731</v>
      </c>
      <c r="D63" s="97"/>
      <c r="E63" s="97" t="s">
        <v>2916</v>
      </c>
      <c r="F63" s="99" t="s">
        <v>2943</v>
      </c>
      <c r="G63" s="99" t="s">
        <v>2944</v>
      </c>
      <c r="H63" s="51" t="s">
        <v>394</v>
      </c>
      <c r="I63" s="99" t="s">
        <v>2945</v>
      </c>
      <c r="J63" s="50">
        <v>8132.0000000000009</v>
      </c>
      <c r="K63" s="50">
        <f t="shared" si="0"/>
        <v>7562.7600000000011</v>
      </c>
      <c r="L63" s="44" t="s">
        <v>2736</v>
      </c>
      <c r="M63" s="94" t="s">
        <v>2925</v>
      </c>
      <c r="N63" s="95"/>
    </row>
    <row r="64" spans="1:14">
      <c r="A64" s="97" t="s">
        <v>475</v>
      </c>
      <c r="B64" s="97" t="s">
        <v>2730</v>
      </c>
      <c r="C64" s="97" t="s">
        <v>2731</v>
      </c>
      <c r="D64" s="97"/>
      <c r="E64" s="97" t="s">
        <v>2916</v>
      </c>
      <c r="F64" s="99" t="s">
        <v>2946</v>
      </c>
      <c r="G64" s="99" t="s">
        <v>2947</v>
      </c>
      <c r="H64" s="100" t="s">
        <v>2852</v>
      </c>
      <c r="I64" s="99" t="s">
        <v>2948</v>
      </c>
      <c r="J64" s="50">
        <v>8132.0000000000009</v>
      </c>
      <c r="K64" s="50">
        <f t="shared" si="0"/>
        <v>7562.7600000000011</v>
      </c>
      <c r="L64" s="44" t="s">
        <v>2736</v>
      </c>
      <c r="M64" s="94" t="s">
        <v>2925</v>
      </c>
      <c r="N64" s="95"/>
    </row>
    <row r="65" spans="1:14">
      <c r="A65" s="97" t="s">
        <v>475</v>
      </c>
      <c r="B65" s="97" t="s">
        <v>2730</v>
      </c>
      <c r="C65" s="97" t="s">
        <v>2731</v>
      </c>
      <c r="D65" s="97"/>
      <c r="E65" s="97" t="s">
        <v>2949</v>
      </c>
      <c r="F65" s="99" t="s">
        <v>2950</v>
      </c>
      <c r="G65" s="99" t="s">
        <v>2951</v>
      </c>
      <c r="H65" s="47" t="s">
        <v>2774</v>
      </c>
      <c r="I65" s="99" t="s">
        <v>2952</v>
      </c>
      <c r="J65" s="50">
        <v>10058</v>
      </c>
      <c r="K65" s="50">
        <f t="shared" si="0"/>
        <v>9353.94</v>
      </c>
      <c r="L65" s="44" t="s">
        <v>2736</v>
      </c>
      <c r="M65" s="94" t="s">
        <v>2925</v>
      </c>
      <c r="N65" s="95"/>
    </row>
    <row r="66" spans="1:14">
      <c r="A66" s="97" t="s">
        <v>475</v>
      </c>
      <c r="B66" s="97" t="s">
        <v>2730</v>
      </c>
      <c r="C66" s="97" t="s">
        <v>2731</v>
      </c>
      <c r="D66" s="97"/>
      <c r="E66" s="97" t="s">
        <v>2949</v>
      </c>
      <c r="F66" s="99" t="s">
        <v>2953</v>
      </c>
      <c r="G66" s="99" t="s">
        <v>2954</v>
      </c>
      <c r="H66" s="103" t="s">
        <v>2955</v>
      </c>
      <c r="I66" s="99" t="s">
        <v>2956</v>
      </c>
      <c r="J66" s="50">
        <v>10058</v>
      </c>
      <c r="K66" s="50">
        <f t="shared" si="0"/>
        <v>9353.94</v>
      </c>
      <c r="L66" s="44" t="s">
        <v>2736</v>
      </c>
      <c r="M66" s="94" t="s">
        <v>2925</v>
      </c>
      <c r="N66" s="95"/>
    </row>
    <row r="67" spans="1:14">
      <c r="A67" s="92" t="s">
        <v>373</v>
      </c>
      <c r="B67" s="44"/>
      <c r="C67" s="92" t="s">
        <v>2731</v>
      </c>
      <c r="D67" s="93"/>
      <c r="E67" s="92" t="s">
        <v>2957</v>
      </c>
      <c r="F67" s="93" t="s">
        <v>2958</v>
      </c>
      <c r="G67" s="93" t="s">
        <v>2959</v>
      </c>
      <c r="H67" s="53" t="s">
        <v>402</v>
      </c>
      <c r="I67" s="93" t="s">
        <v>2960</v>
      </c>
      <c r="J67" s="50">
        <v>4494</v>
      </c>
      <c r="K67" s="50">
        <f t="shared" si="0"/>
        <v>4179.42</v>
      </c>
      <c r="L67" s="44" t="s">
        <v>2736</v>
      </c>
      <c r="M67" s="94" t="s">
        <v>2961</v>
      </c>
      <c r="N67" s="95"/>
    </row>
    <row r="68" spans="1:14">
      <c r="A68" s="92" t="s">
        <v>373</v>
      </c>
      <c r="B68" s="44"/>
      <c r="C68" s="92" t="s">
        <v>2731</v>
      </c>
      <c r="D68" s="93"/>
      <c r="E68" s="92" t="s">
        <v>2957</v>
      </c>
      <c r="F68" s="93" t="s">
        <v>2962</v>
      </c>
      <c r="G68" s="93" t="s">
        <v>2963</v>
      </c>
      <c r="H68" s="52" t="s">
        <v>398</v>
      </c>
      <c r="I68" s="93" t="s">
        <v>2964</v>
      </c>
      <c r="J68" s="50">
        <v>4494</v>
      </c>
      <c r="K68" s="50">
        <f t="shared" si="0"/>
        <v>4179.42</v>
      </c>
      <c r="L68" s="44" t="s">
        <v>2736</v>
      </c>
      <c r="M68" s="94" t="s">
        <v>2961</v>
      </c>
      <c r="N68" s="95"/>
    </row>
    <row r="69" spans="1:14">
      <c r="A69" s="92" t="s">
        <v>373</v>
      </c>
      <c r="B69" s="44"/>
      <c r="C69" s="92" t="s">
        <v>2731</v>
      </c>
      <c r="D69" s="93"/>
      <c r="E69" s="92" t="s">
        <v>2957</v>
      </c>
      <c r="F69" s="93" t="s">
        <v>2965</v>
      </c>
      <c r="G69" s="93" t="s">
        <v>2966</v>
      </c>
      <c r="H69" s="51" t="s">
        <v>394</v>
      </c>
      <c r="I69" s="93" t="s">
        <v>2967</v>
      </c>
      <c r="J69" s="50">
        <v>4494</v>
      </c>
      <c r="K69" s="50">
        <f t="shared" si="0"/>
        <v>4179.42</v>
      </c>
      <c r="L69" s="44" t="s">
        <v>2736</v>
      </c>
      <c r="M69" s="94" t="s">
        <v>2961</v>
      </c>
      <c r="N69" s="95"/>
    </row>
    <row r="70" spans="1:14">
      <c r="A70" s="92" t="s">
        <v>475</v>
      </c>
      <c r="B70" s="44" t="s">
        <v>2730</v>
      </c>
      <c r="C70" s="92" t="s">
        <v>2731</v>
      </c>
      <c r="D70" s="93"/>
      <c r="E70" s="92" t="s">
        <v>2968</v>
      </c>
      <c r="F70" s="93" t="s">
        <v>2969</v>
      </c>
      <c r="G70" s="93" t="s">
        <v>2970</v>
      </c>
      <c r="H70" s="56" t="s">
        <v>2971</v>
      </c>
      <c r="I70" s="93" t="s">
        <v>2972</v>
      </c>
      <c r="J70" s="50">
        <v>4494</v>
      </c>
      <c r="K70" s="50">
        <f t="shared" ref="K70:K137" si="1">J70*0.93</f>
        <v>4179.42</v>
      </c>
      <c r="L70" s="44" t="s">
        <v>2736</v>
      </c>
      <c r="M70" s="94" t="s">
        <v>2961</v>
      </c>
      <c r="N70" s="95"/>
    </row>
    <row r="71" spans="1:14">
      <c r="A71" s="92" t="s">
        <v>373</v>
      </c>
      <c r="B71" s="44"/>
      <c r="C71" s="92" t="s">
        <v>2731</v>
      </c>
      <c r="D71" s="93"/>
      <c r="E71" s="92" t="s">
        <v>2957</v>
      </c>
      <c r="F71" s="93" t="s">
        <v>2973</v>
      </c>
      <c r="G71" s="93" t="s">
        <v>2974</v>
      </c>
      <c r="H71" s="47" t="s">
        <v>2848</v>
      </c>
      <c r="I71" s="93" t="s">
        <v>2975</v>
      </c>
      <c r="J71" s="50">
        <v>4494</v>
      </c>
      <c r="K71" s="50">
        <f t="shared" si="1"/>
        <v>4179.42</v>
      </c>
      <c r="L71" s="44" t="s">
        <v>2736</v>
      </c>
      <c r="M71" s="94" t="s">
        <v>2961</v>
      </c>
      <c r="N71" s="95"/>
    </row>
    <row r="72" spans="1:14">
      <c r="A72" s="92" t="s">
        <v>475</v>
      </c>
      <c r="B72" s="44" t="s">
        <v>2730</v>
      </c>
      <c r="C72" s="92" t="s">
        <v>2731</v>
      </c>
      <c r="D72" s="93"/>
      <c r="E72" s="92" t="s">
        <v>2968</v>
      </c>
      <c r="F72" s="93" t="s">
        <v>2976</v>
      </c>
      <c r="G72" s="93" t="s">
        <v>2977</v>
      </c>
      <c r="H72" s="47" t="s">
        <v>2774</v>
      </c>
      <c r="I72" s="93" t="s">
        <v>2978</v>
      </c>
      <c r="J72" s="50">
        <v>4494</v>
      </c>
      <c r="K72" s="50">
        <f t="shared" si="1"/>
        <v>4179.42</v>
      </c>
      <c r="L72" s="44" t="s">
        <v>2736</v>
      </c>
      <c r="M72" s="94" t="s">
        <v>2961</v>
      </c>
      <c r="N72" s="95"/>
    </row>
    <row r="73" spans="1:14">
      <c r="A73" s="92" t="s">
        <v>475</v>
      </c>
      <c r="B73" s="44" t="s">
        <v>2730</v>
      </c>
      <c r="C73" s="92" t="s">
        <v>2731</v>
      </c>
      <c r="D73" s="93"/>
      <c r="E73" s="92" t="s">
        <v>2979</v>
      </c>
      <c r="F73" s="93" t="s">
        <v>2980</v>
      </c>
      <c r="G73" s="93" t="s">
        <v>2981</v>
      </c>
      <c r="H73" s="104" t="s">
        <v>2982</v>
      </c>
      <c r="I73" s="93" t="s">
        <v>2983</v>
      </c>
      <c r="J73" s="50">
        <v>4494</v>
      </c>
      <c r="K73" s="50">
        <f t="shared" si="1"/>
        <v>4179.42</v>
      </c>
      <c r="L73" s="44" t="s">
        <v>2736</v>
      </c>
      <c r="M73" s="94" t="s">
        <v>2961</v>
      </c>
      <c r="N73" s="95"/>
    </row>
    <row r="74" spans="1:14">
      <c r="A74" s="92" t="s">
        <v>475</v>
      </c>
      <c r="B74" s="44" t="s">
        <v>2730</v>
      </c>
      <c r="C74" s="92" t="s">
        <v>2731</v>
      </c>
      <c r="D74" s="93"/>
      <c r="E74" s="92" t="s">
        <v>2979</v>
      </c>
      <c r="F74" s="93" t="s">
        <v>2984</v>
      </c>
      <c r="G74" s="93" t="s">
        <v>2985</v>
      </c>
      <c r="H74" s="105" t="s">
        <v>2986</v>
      </c>
      <c r="I74" s="93" t="s">
        <v>2987</v>
      </c>
      <c r="J74" s="50">
        <v>4494</v>
      </c>
      <c r="K74" s="50">
        <f t="shared" si="1"/>
        <v>4179.42</v>
      </c>
      <c r="L74" s="44" t="s">
        <v>2736</v>
      </c>
      <c r="M74" s="94" t="s">
        <v>2961</v>
      </c>
      <c r="N74" s="95"/>
    </row>
    <row r="75" spans="1:14">
      <c r="A75" s="92" t="s">
        <v>475</v>
      </c>
      <c r="B75" s="44" t="s">
        <v>2730</v>
      </c>
      <c r="C75" s="92" t="s">
        <v>2731</v>
      </c>
      <c r="D75" s="93"/>
      <c r="E75" s="92" t="s">
        <v>2979</v>
      </c>
      <c r="F75" s="93" t="s">
        <v>2988</v>
      </c>
      <c r="G75" s="93" t="s">
        <v>2989</v>
      </c>
      <c r="H75" s="100" t="s">
        <v>2852</v>
      </c>
      <c r="I75" s="93" t="s">
        <v>2990</v>
      </c>
      <c r="J75" s="50">
        <v>4494</v>
      </c>
      <c r="K75" s="50">
        <f t="shared" si="1"/>
        <v>4179.42</v>
      </c>
      <c r="L75" s="44" t="s">
        <v>2736</v>
      </c>
      <c r="M75" s="94" t="s">
        <v>2961</v>
      </c>
      <c r="N75" s="95"/>
    </row>
    <row r="76" spans="1:14">
      <c r="A76" s="92" t="s">
        <v>475</v>
      </c>
      <c r="B76" s="44" t="s">
        <v>2730</v>
      </c>
      <c r="C76" s="92" t="s">
        <v>2761</v>
      </c>
      <c r="D76" s="93"/>
      <c r="E76" s="92" t="s">
        <v>2968</v>
      </c>
      <c r="F76" s="93" t="s">
        <v>2991</v>
      </c>
      <c r="G76" s="93" t="s">
        <v>2992</v>
      </c>
      <c r="H76" s="96" t="s">
        <v>2761</v>
      </c>
      <c r="I76" s="93" t="s">
        <v>2993</v>
      </c>
      <c r="J76" s="50">
        <v>3638</v>
      </c>
      <c r="K76" s="50">
        <f t="shared" si="1"/>
        <v>3383.34</v>
      </c>
      <c r="L76" s="44" t="s">
        <v>2736</v>
      </c>
      <c r="M76" s="94" t="s">
        <v>2961</v>
      </c>
      <c r="N76" s="95"/>
    </row>
    <row r="77" spans="1:14">
      <c r="A77" s="92" t="s">
        <v>475</v>
      </c>
      <c r="B77" s="44" t="s">
        <v>2730</v>
      </c>
      <c r="C77" s="92" t="s">
        <v>2731</v>
      </c>
      <c r="D77" s="93"/>
      <c r="E77" s="92" t="s">
        <v>2979</v>
      </c>
      <c r="F77" s="93" t="s">
        <v>2994</v>
      </c>
      <c r="G77" s="93" t="s">
        <v>2995</v>
      </c>
      <c r="H77" s="92" t="s">
        <v>2996</v>
      </c>
      <c r="I77" s="93" t="s">
        <v>2997</v>
      </c>
      <c r="J77" s="50">
        <v>4494</v>
      </c>
      <c r="K77" s="50">
        <f t="shared" si="1"/>
        <v>4179.42</v>
      </c>
      <c r="L77" s="44" t="s">
        <v>2736</v>
      </c>
      <c r="M77" s="94" t="s">
        <v>2961</v>
      </c>
      <c r="N77" s="95"/>
    </row>
    <row r="78" spans="1:14">
      <c r="A78" s="97" t="s">
        <v>475</v>
      </c>
      <c r="B78" s="97" t="s">
        <v>2730</v>
      </c>
      <c r="C78" s="97" t="s">
        <v>2731</v>
      </c>
      <c r="D78" s="97"/>
      <c r="E78" s="97" t="s">
        <v>2998</v>
      </c>
      <c r="F78" s="99" t="s">
        <v>2999</v>
      </c>
      <c r="G78" s="99" t="s">
        <v>3000</v>
      </c>
      <c r="H78" s="104" t="s">
        <v>2982</v>
      </c>
      <c r="I78" s="99" t="s">
        <v>3001</v>
      </c>
      <c r="J78" s="50">
        <v>10486</v>
      </c>
      <c r="K78" s="50">
        <f t="shared" si="1"/>
        <v>9751.9800000000014</v>
      </c>
      <c r="L78" s="44" t="s">
        <v>2736</v>
      </c>
      <c r="M78" s="94" t="s">
        <v>3002</v>
      </c>
      <c r="N78" s="95"/>
    </row>
    <row r="79" spans="1:14">
      <c r="A79" s="97" t="s">
        <v>475</v>
      </c>
      <c r="B79" s="97" t="s">
        <v>2730</v>
      </c>
      <c r="C79" s="97" t="s">
        <v>2731</v>
      </c>
      <c r="D79" s="97"/>
      <c r="E79" s="97" t="s">
        <v>2998</v>
      </c>
      <c r="F79" s="99" t="s">
        <v>3003</v>
      </c>
      <c r="G79" s="99" t="s">
        <v>3004</v>
      </c>
      <c r="H79" s="105" t="s">
        <v>2986</v>
      </c>
      <c r="I79" s="99" t="s">
        <v>3005</v>
      </c>
      <c r="J79" s="50">
        <v>10486</v>
      </c>
      <c r="K79" s="50">
        <f t="shared" si="1"/>
        <v>9751.9800000000014</v>
      </c>
      <c r="L79" s="44" t="s">
        <v>2736</v>
      </c>
      <c r="M79" s="94" t="s">
        <v>3002</v>
      </c>
      <c r="N79" s="95"/>
    </row>
    <row r="80" spans="1:14">
      <c r="A80" s="97" t="s">
        <v>475</v>
      </c>
      <c r="B80" s="97" t="s">
        <v>2730</v>
      </c>
      <c r="C80" s="97" t="s">
        <v>2731</v>
      </c>
      <c r="D80" s="97"/>
      <c r="E80" s="97" t="s">
        <v>2998</v>
      </c>
      <c r="F80" s="99" t="s">
        <v>3006</v>
      </c>
      <c r="G80" s="99" t="s">
        <v>3007</v>
      </c>
      <c r="H80" s="100" t="s">
        <v>2852</v>
      </c>
      <c r="I80" s="99" t="s">
        <v>3008</v>
      </c>
      <c r="J80" s="50">
        <v>10486</v>
      </c>
      <c r="K80" s="50">
        <f t="shared" si="1"/>
        <v>9751.9800000000014</v>
      </c>
      <c r="L80" s="44" t="s">
        <v>2736</v>
      </c>
      <c r="M80" s="94" t="s">
        <v>3002</v>
      </c>
      <c r="N80" s="95"/>
    </row>
    <row r="81" spans="1:14">
      <c r="A81" s="97" t="s">
        <v>475</v>
      </c>
      <c r="B81" s="97" t="s">
        <v>2730</v>
      </c>
      <c r="C81" s="97" t="s">
        <v>2731</v>
      </c>
      <c r="D81" s="97"/>
      <c r="E81" s="97" t="s">
        <v>2998</v>
      </c>
      <c r="F81" s="99" t="s">
        <v>3009</v>
      </c>
      <c r="G81" s="99" t="s">
        <v>3010</v>
      </c>
      <c r="H81" s="56" t="s">
        <v>2971</v>
      </c>
      <c r="I81" s="99" t="s">
        <v>3011</v>
      </c>
      <c r="J81" s="50">
        <v>10486</v>
      </c>
      <c r="K81" s="50">
        <f t="shared" si="1"/>
        <v>9751.9800000000014</v>
      </c>
      <c r="L81" s="44" t="s">
        <v>2736</v>
      </c>
      <c r="M81" s="94" t="s">
        <v>3002</v>
      </c>
      <c r="N81" s="95"/>
    </row>
    <row r="82" spans="1:14">
      <c r="A82" s="97" t="s">
        <v>475</v>
      </c>
      <c r="B82" s="97" t="s">
        <v>2730</v>
      </c>
      <c r="C82" s="97" t="s">
        <v>2731</v>
      </c>
      <c r="D82" s="97"/>
      <c r="E82" s="97" t="s">
        <v>2998</v>
      </c>
      <c r="F82" s="99" t="s">
        <v>3012</v>
      </c>
      <c r="G82" s="99" t="s">
        <v>3013</v>
      </c>
      <c r="H82" s="47" t="s">
        <v>2774</v>
      </c>
      <c r="I82" s="99" t="s">
        <v>3014</v>
      </c>
      <c r="J82" s="50">
        <v>10486</v>
      </c>
      <c r="K82" s="50">
        <f t="shared" si="1"/>
        <v>9751.9800000000014</v>
      </c>
      <c r="L82" s="44" t="s">
        <v>2736</v>
      </c>
      <c r="M82" s="94" t="s">
        <v>3002</v>
      </c>
      <c r="N82" s="95"/>
    </row>
    <row r="83" spans="1:14">
      <c r="A83" s="97" t="s">
        <v>475</v>
      </c>
      <c r="B83" s="97" t="s">
        <v>2730</v>
      </c>
      <c r="C83" s="97" t="s">
        <v>2731</v>
      </c>
      <c r="D83" s="97"/>
      <c r="E83" s="97" t="s">
        <v>3015</v>
      </c>
      <c r="F83" s="99" t="s">
        <v>3016</v>
      </c>
      <c r="G83" s="99" t="s">
        <v>3017</v>
      </c>
      <c r="H83" s="53" t="s">
        <v>402</v>
      </c>
      <c r="I83" s="99" t="s">
        <v>3018</v>
      </c>
      <c r="J83" s="50">
        <v>10486</v>
      </c>
      <c r="K83" s="50">
        <f t="shared" si="1"/>
        <v>9751.9800000000014</v>
      </c>
      <c r="L83" s="44" t="s">
        <v>2736</v>
      </c>
      <c r="M83" s="94" t="s">
        <v>3002</v>
      </c>
      <c r="N83" s="95"/>
    </row>
    <row r="84" spans="1:14">
      <c r="A84" s="97" t="s">
        <v>475</v>
      </c>
      <c r="B84" s="97" t="s">
        <v>2730</v>
      </c>
      <c r="C84" s="97" t="s">
        <v>2731</v>
      </c>
      <c r="D84" s="97"/>
      <c r="E84" s="97" t="s">
        <v>3015</v>
      </c>
      <c r="F84" s="99" t="s">
        <v>3019</v>
      </c>
      <c r="G84" s="99" t="s">
        <v>3020</v>
      </c>
      <c r="H84" s="52" t="s">
        <v>398</v>
      </c>
      <c r="I84" s="99" t="s">
        <v>3021</v>
      </c>
      <c r="J84" s="50">
        <v>10486</v>
      </c>
      <c r="K84" s="50">
        <f t="shared" si="1"/>
        <v>9751.9800000000014</v>
      </c>
      <c r="L84" s="44" t="s">
        <v>2736</v>
      </c>
      <c r="M84" s="94" t="s">
        <v>3002</v>
      </c>
      <c r="N84" s="95"/>
    </row>
    <row r="85" spans="1:14">
      <c r="A85" s="97" t="s">
        <v>475</v>
      </c>
      <c r="B85" s="97" t="s">
        <v>2730</v>
      </c>
      <c r="C85" s="97" t="s">
        <v>2731</v>
      </c>
      <c r="D85" s="97"/>
      <c r="E85" s="97" t="s">
        <v>3015</v>
      </c>
      <c r="F85" s="99" t="s">
        <v>3022</v>
      </c>
      <c r="G85" s="99" t="s">
        <v>3023</v>
      </c>
      <c r="H85" s="51" t="s">
        <v>394</v>
      </c>
      <c r="I85" s="99" t="s">
        <v>3024</v>
      </c>
      <c r="J85" s="50">
        <v>10486</v>
      </c>
      <c r="K85" s="50">
        <f t="shared" si="1"/>
        <v>9751.9800000000014</v>
      </c>
      <c r="L85" s="44" t="s">
        <v>2736</v>
      </c>
      <c r="M85" s="94" t="s">
        <v>3002</v>
      </c>
      <c r="N85" s="95"/>
    </row>
    <row r="86" spans="1:14">
      <c r="A86" s="97" t="s">
        <v>475</v>
      </c>
      <c r="B86" s="97" t="s">
        <v>2730</v>
      </c>
      <c r="C86" s="97" t="s">
        <v>2731</v>
      </c>
      <c r="D86" s="97"/>
      <c r="E86" s="97" t="s">
        <v>3015</v>
      </c>
      <c r="F86" s="99" t="s">
        <v>3025</v>
      </c>
      <c r="G86" s="99" t="s">
        <v>3026</v>
      </c>
      <c r="H86" s="47" t="s">
        <v>2848</v>
      </c>
      <c r="I86" s="99" t="s">
        <v>3027</v>
      </c>
      <c r="J86" s="50">
        <v>10486</v>
      </c>
      <c r="K86" s="50">
        <f t="shared" si="1"/>
        <v>9751.9800000000014</v>
      </c>
      <c r="L86" s="44" t="s">
        <v>2736</v>
      </c>
      <c r="M86" s="94" t="s">
        <v>3002</v>
      </c>
      <c r="N86" s="95"/>
    </row>
    <row r="87" spans="1:14">
      <c r="A87" s="97" t="s">
        <v>475</v>
      </c>
      <c r="B87" s="97" t="s">
        <v>2730</v>
      </c>
      <c r="C87" s="97" t="s">
        <v>2731</v>
      </c>
      <c r="D87" s="97"/>
      <c r="E87" s="97" t="s">
        <v>2998</v>
      </c>
      <c r="F87" s="99" t="s">
        <v>3028</v>
      </c>
      <c r="G87" s="99" t="s">
        <v>3029</v>
      </c>
      <c r="H87" s="92" t="s">
        <v>2996</v>
      </c>
      <c r="I87" s="99" t="s">
        <v>3030</v>
      </c>
      <c r="J87" s="50">
        <v>5992</v>
      </c>
      <c r="K87" s="50">
        <f t="shared" si="1"/>
        <v>5572.56</v>
      </c>
      <c r="L87" s="44" t="s">
        <v>2736</v>
      </c>
      <c r="M87" s="94" t="s">
        <v>3002</v>
      </c>
      <c r="N87" s="95"/>
    </row>
    <row r="88" spans="1:14">
      <c r="A88" s="97" t="s">
        <v>475</v>
      </c>
      <c r="B88" s="97" t="s">
        <v>2730</v>
      </c>
      <c r="C88" s="97" t="s">
        <v>2933</v>
      </c>
      <c r="D88" s="97"/>
      <c r="E88" s="97" t="s">
        <v>3031</v>
      </c>
      <c r="F88" s="99" t="s">
        <v>3032</v>
      </c>
      <c r="G88" s="99" t="s">
        <v>3033</v>
      </c>
      <c r="H88" s="92" t="s">
        <v>2933</v>
      </c>
      <c r="I88" s="99" t="s">
        <v>3034</v>
      </c>
      <c r="J88" s="50">
        <v>3210</v>
      </c>
      <c r="K88" s="50">
        <f t="shared" si="1"/>
        <v>2985.3</v>
      </c>
      <c r="L88" s="44" t="s">
        <v>2736</v>
      </c>
      <c r="M88" s="94" t="s">
        <v>3002</v>
      </c>
      <c r="N88" s="95"/>
    </row>
    <row r="89" spans="1:14">
      <c r="A89" s="97" t="s">
        <v>475</v>
      </c>
      <c r="B89" s="97" t="s">
        <v>2730</v>
      </c>
      <c r="C89" s="97" t="s">
        <v>2761</v>
      </c>
      <c r="D89" s="97"/>
      <c r="E89" s="97" t="s">
        <v>3031</v>
      </c>
      <c r="F89" s="99" t="s">
        <v>3035</v>
      </c>
      <c r="G89" s="99" t="s">
        <v>3036</v>
      </c>
      <c r="H89" s="96" t="s">
        <v>2761</v>
      </c>
      <c r="I89" s="99" t="s">
        <v>3037</v>
      </c>
      <c r="J89" s="50">
        <v>5992</v>
      </c>
      <c r="K89" s="50">
        <f t="shared" si="1"/>
        <v>5572.56</v>
      </c>
      <c r="L89" s="44" t="s">
        <v>2736</v>
      </c>
      <c r="M89" s="94" t="s">
        <v>3002</v>
      </c>
      <c r="N89" s="95"/>
    </row>
    <row r="90" spans="1:14">
      <c r="A90" s="92" t="s">
        <v>475</v>
      </c>
      <c r="B90" s="44" t="s">
        <v>2730</v>
      </c>
      <c r="C90" s="92" t="s">
        <v>2761</v>
      </c>
      <c r="D90" s="93"/>
      <c r="E90" s="92" t="s">
        <v>3038</v>
      </c>
      <c r="F90" s="93" t="s">
        <v>3039</v>
      </c>
      <c r="G90" s="93" t="s">
        <v>3040</v>
      </c>
      <c r="H90" s="106" t="s">
        <v>3041</v>
      </c>
      <c r="I90" s="93" t="s">
        <v>3042</v>
      </c>
      <c r="J90" s="50">
        <v>7597</v>
      </c>
      <c r="K90" s="50">
        <f t="shared" si="1"/>
        <v>7065.21</v>
      </c>
      <c r="L90" s="44" t="s">
        <v>2736</v>
      </c>
      <c r="M90" s="94" t="s">
        <v>3043</v>
      </c>
      <c r="N90" s="95"/>
    </row>
    <row r="91" spans="1:14">
      <c r="A91" s="92" t="s">
        <v>475</v>
      </c>
      <c r="B91" s="44" t="s">
        <v>2730</v>
      </c>
      <c r="C91" s="92" t="s">
        <v>2761</v>
      </c>
      <c r="D91" s="93"/>
      <c r="E91" s="92" t="s">
        <v>3038</v>
      </c>
      <c r="F91" s="93" t="s">
        <v>3044</v>
      </c>
      <c r="G91" s="93" t="s">
        <v>3045</v>
      </c>
      <c r="H91" s="101" t="s">
        <v>3046</v>
      </c>
      <c r="I91" s="93" t="s">
        <v>3047</v>
      </c>
      <c r="J91" s="50">
        <v>7597</v>
      </c>
      <c r="K91" s="50">
        <f t="shared" si="1"/>
        <v>7065.21</v>
      </c>
      <c r="L91" s="44" t="s">
        <v>2736</v>
      </c>
      <c r="M91" s="94" t="s">
        <v>3043</v>
      </c>
      <c r="N91" s="95"/>
    </row>
    <row r="92" spans="1:14">
      <c r="A92" s="92" t="s">
        <v>475</v>
      </c>
      <c r="B92" s="44" t="s">
        <v>2730</v>
      </c>
      <c r="C92" s="92" t="s">
        <v>2761</v>
      </c>
      <c r="D92" s="93"/>
      <c r="E92" s="92" t="s">
        <v>3038</v>
      </c>
      <c r="F92" s="93" t="s">
        <v>3048</v>
      </c>
      <c r="G92" s="93" t="s">
        <v>3049</v>
      </c>
      <c r="H92" s="107" t="s">
        <v>3050</v>
      </c>
      <c r="I92" s="93" t="s">
        <v>3051</v>
      </c>
      <c r="J92" s="50">
        <v>7597</v>
      </c>
      <c r="K92" s="50">
        <f t="shared" si="1"/>
        <v>7065.21</v>
      </c>
      <c r="L92" s="44" t="s">
        <v>2736</v>
      </c>
      <c r="M92" s="94" t="s">
        <v>3043</v>
      </c>
      <c r="N92" s="95"/>
    </row>
    <row r="93" spans="1:14">
      <c r="A93" s="92" t="s">
        <v>475</v>
      </c>
      <c r="B93" s="44" t="s">
        <v>2730</v>
      </c>
      <c r="C93" s="92" t="s">
        <v>2761</v>
      </c>
      <c r="D93" s="93"/>
      <c r="E93" s="92" t="s">
        <v>3038</v>
      </c>
      <c r="F93" s="93" t="s">
        <v>3052</v>
      </c>
      <c r="G93" s="93" t="s">
        <v>3053</v>
      </c>
      <c r="H93" s="102" t="s">
        <v>3054</v>
      </c>
      <c r="I93" s="93" t="s">
        <v>3055</v>
      </c>
      <c r="J93" s="50">
        <v>7597</v>
      </c>
      <c r="K93" s="50">
        <f>J93*0.93</f>
        <v>7065.21</v>
      </c>
      <c r="L93" s="44" t="s">
        <v>2736</v>
      </c>
      <c r="M93" s="94" t="s">
        <v>3043</v>
      </c>
      <c r="N93" s="95"/>
    </row>
    <row r="94" spans="1:14">
      <c r="A94" s="92" t="s">
        <v>475</v>
      </c>
      <c r="B94" s="44" t="s">
        <v>2730</v>
      </c>
      <c r="C94" s="44" t="s">
        <v>2731</v>
      </c>
      <c r="D94" s="65"/>
      <c r="E94" s="65" t="s">
        <v>3038</v>
      </c>
      <c r="F94" s="48" t="s">
        <v>3056</v>
      </c>
      <c r="G94" s="48" t="s">
        <v>3057</v>
      </c>
      <c r="H94" s="108" t="s">
        <v>2971</v>
      </c>
      <c r="I94" s="48" t="s">
        <v>3058</v>
      </c>
      <c r="J94" s="50">
        <v>10165</v>
      </c>
      <c r="K94" s="50">
        <f>J94*0.93</f>
        <v>9453.4500000000007</v>
      </c>
      <c r="L94" s="44" t="s">
        <v>2736</v>
      </c>
      <c r="M94" s="94" t="s">
        <v>3043</v>
      </c>
      <c r="N94" s="95"/>
    </row>
    <row r="95" spans="1:14">
      <c r="A95" s="97" t="s">
        <v>475</v>
      </c>
      <c r="B95" s="97" t="s">
        <v>2730</v>
      </c>
      <c r="C95" s="97" t="s">
        <v>2761</v>
      </c>
      <c r="D95" s="97"/>
      <c r="E95" s="97" t="s">
        <v>3059</v>
      </c>
      <c r="F95" s="99" t="s">
        <v>3060</v>
      </c>
      <c r="G95" s="99" t="s">
        <v>3061</v>
      </c>
      <c r="H95" s="106" t="s">
        <v>3041</v>
      </c>
      <c r="I95" s="99" t="s">
        <v>3062</v>
      </c>
      <c r="J95" s="50">
        <v>4494</v>
      </c>
      <c r="K95" s="50">
        <f t="shared" si="1"/>
        <v>4179.42</v>
      </c>
      <c r="L95" s="44" t="s">
        <v>2736</v>
      </c>
      <c r="M95" s="94" t="s">
        <v>3063</v>
      </c>
      <c r="N95" s="95"/>
    </row>
    <row r="96" spans="1:14">
      <c r="A96" s="97" t="s">
        <v>475</v>
      </c>
      <c r="B96" s="97" t="s">
        <v>2730</v>
      </c>
      <c r="C96" s="97" t="s">
        <v>2761</v>
      </c>
      <c r="D96" s="97"/>
      <c r="E96" s="97" t="s">
        <v>3059</v>
      </c>
      <c r="F96" s="99" t="s">
        <v>3064</v>
      </c>
      <c r="G96" s="99" t="s">
        <v>3065</v>
      </c>
      <c r="H96" s="107" t="s">
        <v>3050</v>
      </c>
      <c r="I96" s="99" t="s">
        <v>3066</v>
      </c>
      <c r="J96" s="50">
        <v>4494</v>
      </c>
      <c r="K96" s="50">
        <f t="shared" si="1"/>
        <v>4179.42</v>
      </c>
      <c r="L96" s="44" t="s">
        <v>2736</v>
      </c>
      <c r="M96" s="94" t="s">
        <v>3063</v>
      </c>
      <c r="N96" s="95"/>
    </row>
    <row r="97" spans="1:14">
      <c r="A97" s="97" t="s">
        <v>475</v>
      </c>
      <c r="B97" s="97" t="s">
        <v>2730</v>
      </c>
      <c r="C97" s="97" t="s">
        <v>2761</v>
      </c>
      <c r="D97" s="97"/>
      <c r="E97" s="97" t="s">
        <v>3059</v>
      </c>
      <c r="F97" s="99" t="s">
        <v>3067</v>
      </c>
      <c r="G97" s="99" t="s">
        <v>3068</v>
      </c>
      <c r="H97" s="109" t="s">
        <v>3069</v>
      </c>
      <c r="I97" s="99" t="s">
        <v>3070</v>
      </c>
      <c r="J97" s="50">
        <v>4494</v>
      </c>
      <c r="K97" s="50">
        <f t="shared" si="1"/>
        <v>4179.42</v>
      </c>
      <c r="L97" s="44" t="s">
        <v>2736</v>
      </c>
      <c r="M97" s="94" t="s">
        <v>3063</v>
      </c>
      <c r="N97" s="95"/>
    </row>
    <row r="98" spans="1:14">
      <c r="A98" s="97" t="s">
        <v>475</v>
      </c>
      <c r="B98" s="97" t="s">
        <v>2730</v>
      </c>
      <c r="C98" s="97" t="s">
        <v>2731</v>
      </c>
      <c r="D98" s="97"/>
      <c r="E98" s="97" t="s">
        <v>3071</v>
      </c>
      <c r="F98" s="99" t="s">
        <v>3072</v>
      </c>
      <c r="G98" s="99" t="s">
        <v>3073</v>
      </c>
      <c r="H98" s="51" t="s">
        <v>394</v>
      </c>
      <c r="I98" s="99" t="s">
        <v>3074</v>
      </c>
      <c r="J98" s="50">
        <v>6741</v>
      </c>
      <c r="K98" s="50">
        <f t="shared" si="1"/>
        <v>6269.13</v>
      </c>
      <c r="L98" s="44" t="s">
        <v>2736</v>
      </c>
      <c r="M98" s="94" t="s">
        <v>3063</v>
      </c>
      <c r="N98" s="95"/>
    </row>
    <row r="99" spans="1:14">
      <c r="A99" s="97" t="s">
        <v>475</v>
      </c>
      <c r="B99" s="97" t="s">
        <v>2730</v>
      </c>
      <c r="C99" s="97" t="s">
        <v>2731</v>
      </c>
      <c r="D99" s="97"/>
      <c r="E99" s="97" t="s">
        <v>3071</v>
      </c>
      <c r="F99" s="99" t="s">
        <v>3075</v>
      </c>
      <c r="G99" s="99" t="s">
        <v>3076</v>
      </c>
      <c r="H99" s="53" t="s">
        <v>402</v>
      </c>
      <c r="I99" s="99" t="s">
        <v>3077</v>
      </c>
      <c r="J99" s="50">
        <v>6741</v>
      </c>
      <c r="K99" s="50">
        <f t="shared" si="1"/>
        <v>6269.13</v>
      </c>
      <c r="L99" s="44" t="s">
        <v>2736</v>
      </c>
      <c r="M99" s="94" t="s">
        <v>3063</v>
      </c>
      <c r="N99" s="95"/>
    </row>
    <row r="100" spans="1:14">
      <c r="A100" s="97" t="s">
        <v>475</v>
      </c>
      <c r="B100" s="97" t="s">
        <v>2730</v>
      </c>
      <c r="C100" s="97" t="s">
        <v>2731</v>
      </c>
      <c r="D100" s="97"/>
      <c r="E100" s="97" t="s">
        <v>3071</v>
      </c>
      <c r="F100" s="99" t="s">
        <v>3078</v>
      </c>
      <c r="G100" s="99" t="s">
        <v>3079</v>
      </c>
      <c r="H100" s="52" t="s">
        <v>398</v>
      </c>
      <c r="I100" s="99" t="s">
        <v>3080</v>
      </c>
      <c r="J100" s="50">
        <v>6741</v>
      </c>
      <c r="K100" s="50">
        <f t="shared" si="1"/>
        <v>6269.13</v>
      </c>
      <c r="L100" s="44" t="s">
        <v>2736</v>
      </c>
      <c r="M100" s="94" t="s">
        <v>3063</v>
      </c>
      <c r="N100" s="95"/>
    </row>
    <row r="101" spans="1:14">
      <c r="A101" s="97" t="s">
        <v>475</v>
      </c>
      <c r="B101" s="97" t="s">
        <v>2730</v>
      </c>
      <c r="C101" s="97" t="s">
        <v>2731</v>
      </c>
      <c r="D101" s="97"/>
      <c r="E101" s="97" t="s">
        <v>3071</v>
      </c>
      <c r="F101" s="99" t="s">
        <v>3081</v>
      </c>
      <c r="G101" s="99" t="s">
        <v>3082</v>
      </c>
      <c r="H101" s="56" t="s">
        <v>3083</v>
      </c>
      <c r="I101" s="99" t="s">
        <v>3084</v>
      </c>
      <c r="J101" s="50">
        <v>6741</v>
      </c>
      <c r="K101" s="50">
        <f t="shared" si="1"/>
        <v>6269.13</v>
      </c>
      <c r="L101" s="44" t="s">
        <v>2736</v>
      </c>
      <c r="M101" s="94" t="s">
        <v>3063</v>
      </c>
      <c r="N101" s="95"/>
    </row>
    <row r="102" spans="1:14">
      <c r="A102" s="97" t="s">
        <v>475</v>
      </c>
      <c r="B102" s="97" t="s">
        <v>2730</v>
      </c>
      <c r="C102" s="97" t="s">
        <v>2731</v>
      </c>
      <c r="D102" s="97"/>
      <c r="E102" s="97" t="s">
        <v>3071</v>
      </c>
      <c r="F102" s="99" t="s">
        <v>3085</v>
      </c>
      <c r="G102" s="99" t="s">
        <v>3086</v>
      </c>
      <c r="H102" s="47" t="s">
        <v>2848</v>
      </c>
      <c r="I102" s="99" t="s">
        <v>3087</v>
      </c>
      <c r="J102" s="50">
        <v>6741</v>
      </c>
      <c r="K102" s="50">
        <f t="shared" si="1"/>
        <v>6269.13</v>
      </c>
      <c r="L102" s="44" t="s">
        <v>2736</v>
      </c>
      <c r="M102" s="94" t="s">
        <v>3063</v>
      </c>
      <c r="N102" s="95"/>
    </row>
    <row r="103" spans="1:14">
      <c r="A103" s="97" t="s">
        <v>475</v>
      </c>
      <c r="B103" s="97" t="s">
        <v>2730</v>
      </c>
      <c r="C103" s="97" t="s">
        <v>2731</v>
      </c>
      <c r="D103" s="97"/>
      <c r="E103" s="97" t="s">
        <v>3071</v>
      </c>
      <c r="F103" s="99" t="s">
        <v>3088</v>
      </c>
      <c r="G103" s="99" t="s">
        <v>3089</v>
      </c>
      <c r="H103" s="47" t="s">
        <v>2774</v>
      </c>
      <c r="I103" s="99" t="s">
        <v>3090</v>
      </c>
      <c r="J103" s="50">
        <v>6741</v>
      </c>
      <c r="K103" s="50">
        <f t="shared" si="1"/>
        <v>6269.13</v>
      </c>
      <c r="L103" s="44" t="s">
        <v>2736</v>
      </c>
      <c r="M103" s="94" t="s">
        <v>3063</v>
      </c>
      <c r="N103" s="95"/>
    </row>
    <row r="104" spans="1:14">
      <c r="A104" s="92" t="s">
        <v>475</v>
      </c>
      <c r="B104" s="44" t="s">
        <v>2730</v>
      </c>
      <c r="C104" s="92" t="s">
        <v>2731</v>
      </c>
      <c r="D104" s="93"/>
      <c r="E104" s="92" t="s">
        <v>3091</v>
      </c>
      <c r="F104" s="93" t="s">
        <v>3092</v>
      </c>
      <c r="G104" s="93" t="s">
        <v>3093</v>
      </c>
      <c r="H104" s="51" t="s">
        <v>394</v>
      </c>
      <c r="I104" s="93" t="s">
        <v>3094</v>
      </c>
      <c r="J104" s="50">
        <v>3852</v>
      </c>
      <c r="K104" s="50">
        <f t="shared" si="1"/>
        <v>3582.36</v>
      </c>
      <c r="L104" s="44" t="s">
        <v>2736</v>
      </c>
      <c r="M104" s="94" t="s">
        <v>3095</v>
      </c>
      <c r="N104" s="95"/>
    </row>
    <row r="105" spans="1:14">
      <c r="A105" s="92" t="s">
        <v>475</v>
      </c>
      <c r="B105" s="44" t="s">
        <v>2730</v>
      </c>
      <c r="C105" s="92" t="s">
        <v>2761</v>
      </c>
      <c r="D105" s="93"/>
      <c r="E105" s="92" t="s">
        <v>3091</v>
      </c>
      <c r="F105" s="93" t="s">
        <v>3096</v>
      </c>
      <c r="G105" s="93" t="s">
        <v>3097</v>
      </c>
      <c r="H105" s="109" t="s">
        <v>3069</v>
      </c>
      <c r="I105" s="93" t="s">
        <v>3098</v>
      </c>
      <c r="J105" s="50">
        <v>3317</v>
      </c>
      <c r="K105" s="50">
        <f t="shared" si="1"/>
        <v>3084.81</v>
      </c>
      <c r="L105" s="44" t="s">
        <v>2736</v>
      </c>
      <c r="M105" s="94" t="s">
        <v>3099</v>
      </c>
      <c r="N105" s="95"/>
    </row>
    <row r="106" spans="1:14">
      <c r="A106" s="92" t="s">
        <v>475</v>
      </c>
      <c r="B106" s="44" t="s">
        <v>2730</v>
      </c>
      <c r="C106" s="92" t="s">
        <v>2761</v>
      </c>
      <c r="D106" s="93"/>
      <c r="E106" s="92" t="s">
        <v>3091</v>
      </c>
      <c r="F106" s="93" t="s">
        <v>3100</v>
      </c>
      <c r="G106" s="93" t="s">
        <v>3101</v>
      </c>
      <c r="H106" s="110" t="s">
        <v>3102</v>
      </c>
      <c r="I106" s="93" t="s">
        <v>3103</v>
      </c>
      <c r="J106" s="50">
        <v>3317</v>
      </c>
      <c r="K106" s="50">
        <f t="shared" si="1"/>
        <v>3084.81</v>
      </c>
      <c r="L106" s="44" t="s">
        <v>2736</v>
      </c>
      <c r="M106" s="94" t="s">
        <v>3095</v>
      </c>
      <c r="N106" s="95"/>
    </row>
    <row r="107" spans="1:14">
      <c r="A107" s="92" t="s">
        <v>475</v>
      </c>
      <c r="B107" s="44" t="s">
        <v>2730</v>
      </c>
      <c r="C107" s="92" t="s">
        <v>2761</v>
      </c>
      <c r="D107" s="93"/>
      <c r="E107" s="92" t="s">
        <v>3091</v>
      </c>
      <c r="F107" s="93" t="s">
        <v>3104</v>
      </c>
      <c r="G107" s="93" t="s">
        <v>3105</v>
      </c>
      <c r="H107" s="107" t="s">
        <v>3050</v>
      </c>
      <c r="I107" s="93" t="s">
        <v>3106</v>
      </c>
      <c r="J107" s="50">
        <v>3317</v>
      </c>
      <c r="K107" s="50">
        <f t="shared" si="1"/>
        <v>3084.81</v>
      </c>
      <c r="L107" s="44" t="s">
        <v>2736</v>
      </c>
      <c r="M107" s="94" t="s">
        <v>3099</v>
      </c>
      <c r="N107" s="95"/>
    </row>
    <row r="108" spans="1:14">
      <c r="A108" s="92" t="s">
        <v>475</v>
      </c>
      <c r="B108" s="44" t="s">
        <v>2730</v>
      </c>
      <c r="C108" s="92" t="s">
        <v>2761</v>
      </c>
      <c r="D108" s="93"/>
      <c r="E108" s="92" t="s">
        <v>3091</v>
      </c>
      <c r="F108" s="93" t="s">
        <v>3107</v>
      </c>
      <c r="G108" s="93" t="s">
        <v>3108</v>
      </c>
      <c r="H108" s="102" t="s">
        <v>3109</v>
      </c>
      <c r="I108" s="93" t="s">
        <v>3110</v>
      </c>
      <c r="J108" s="50">
        <v>3317</v>
      </c>
      <c r="K108" s="50">
        <f t="shared" si="1"/>
        <v>3084.81</v>
      </c>
      <c r="L108" s="44" t="s">
        <v>2736</v>
      </c>
      <c r="M108" s="94" t="s">
        <v>3099</v>
      </c>
      <c r="N108" s="95"/>
    </row>
    <row r="109" spans="1:14">
      <c r="A109" s="92" t="s">
        <v>475</v>
      </c>
      <c r="B109" s="44" t="s">
        <v>2730</v>
      </c>
      <c r="C109" s="92" t="s">
        <v>2761</v>
      </c>
      <c r="D109" s="93"/>
      <c r="E109" s="92" t="s">
        <v>3091</v>
      </c>
      <c r="F109" s="93" t="s">
        <v>3111</v>
      </c>
      <c r="G109" s="93" t="s">
        <v>3112</v>
      </c>
      <c r="H109" s="111" t="s">
        <v>3113</v>
      </c>
      <c r="I109" s="93" t="s">
        <v>3114</v>
      </c>
      <c r="J109" s="50">
        <v>3317</v>
      </c>
      <c r="K109" s="50">
        <f t="shared" si="1"/>
        <v>3084.81</v>
      </c>
      <c r="L109" s="44" t="s">
        <v>2736</v>
      </c>
      <c r="M109" s="94" t="s">
        <v>3115</v>
      </c>
      <c r="N109" s="95"/>
    </row>
    <row r="110" spans="1:14">
      <c r="A110" s="92" t="s">
        <v>475</v>
      </c>
      <c r="B110" s="44" t="s">
        <v>2730</v>
      </c>
      <c r="C110" s="92" t="s">
        <v>2761</v>
      </c>
      <c r="D110" s="93"/>
      <c r="E110" s="92" t="s">
        <v>3116</v>
      </c>
      <c r="F110" s="93" t="s">
        <v>3117</v>
      </c>
      <c r="G110" s="93" t="s">
        <v>3118</v>
      </c>
      <c r="H110" s="100" t="s">
        <v>3119</v>
      </c>
      <c r="I110" s="93" t="s">
        <v>3120</v>
      </c>
      <c r="J110" s="50">
        <v>3317</v>
      </c>
      <c r="K110" s="50">
        <f t="shared" si="1"/>
        <v>3084.81</v>
      </c>
      <c r="L110" s="44" t="s">
        <v>2736</v>
      </c>
      <c r="M110" s="94" t="s">
        <v>3121</v>
      </c>
      <c r="N110" s="95"/>
    </row>
    <row r="111" spans="1:14">
      <c r="A111" s="92" t="s">
        <v>475</v>
      </c>
      <c r="B111" s="44" t="s">
        <v>2730</v>
      </c>
      <c r="C111" s="92" t="s">
        <v>2731</v>
      </c>
      <c r="D111" s="93"/>
      <c r="E111" s="92" t="s">
        <v>3091</v>
      </c>
      <c r="F111" s="93" t="s">
        <v>3122</v>
      </c>
      <c r="G111" s="93" t="s">
        <v>3123</v>
      </c>
      <c r="H111" s="47" t="s">
        <v>2774</v>
      </c>
      <c r="I111" s="93" t="s">
        <v>3124</v>
      </c>
      <c r="J111" s="50">
        <v>3852</v>
      </c>
      <c r="K111" s="50">
        <f t="shared" si="1"/>
        <v>3582.36</v>
      </c>
      <c r="L111" s="44" t="s">
        <v>2736</v>
      </c>
      <c r="M111" s="94" t="s">
        <v>3125</v>
      </c>
      <c r="N111" s="95"/>
    </row>
    <row r="112" spans="1:14">
      <c r="A112" s="92" t="s">
        <v>475</v>
      </c>
      <c r="B112" s="44" t="s">
        <v>2730</v>
      </c>
      <c r="C112" s="92" t="s">
        <v>2731</v>
      </c>
      <c r="D112" s="93"/>
      <c r="E112" s="92" t="s">
        <v>3091</v>
      </c>
      <c r="F112" s="93" t="s">
        <v>3126</v>
      </c>
      <c r="G112" s="93" t="s">
        <v>3127</v>
      </c>
      <c r="H112" s="47" t="s">
        <v>2848</v>
      </c>
      <c r="I112" s="93" t="s">
        <v>3128</v>
      </c>
      <c r="J112" s="50">
        <v>3852</v>
      </c>
      <c r="K112" s="50">
        <f t="shared" si="1"/>
        <v>3582.36</v>
      </c>
      <c r="L112" s="44" t="s">
        <v>2736</v>
      </c>
      <c r="M112" s="94" t="s">
        <v>3125</v>
      </c>
      <c r="N112" s="95"/>
    </row>
    <row r="113" spans="1:14">
      <c r="A113" s="92" t="s">
        <v>475</v>
      </c>
      <c r="B113" s="44" t="s">
        <v>2730</v>
      </c>
      <c r="C113" s="92" t="s">
        <v>2731</v>
      </c>
      <c r="D113" s="93"/>
      <c r="E113" s="92" t="s">
        <v>3091</v>
      </c>
      <c r="F113" s="93" t="s">
        <v>3129</v>
      </c>
      <c r="G113" s="93" t="s">
        <v>3130</v>
      </c>
      <c r="H113" s="100" t="s">
        <v>2852</v>
      </c>
      <c r="I113" s="93" t="s">
        <v>3131</v>
      </c>
      <c r="J113" s="50">
        <v>3852</v>
      </c>
      <c r="K113" s="50">
        <f t="shared" si="1"/>
        <v>3582.36</v>
      </c>
      <c r="L113" s="44" t="s">
        <v>2736</v>
      </c>
      <c r="M113" s="94" t="s">
        <v>3115</v>
      </c>
      <c r="N113" s="95"/>
    </row>
    <row r="114" spans="1:14">
      <c r="A114" s="92" t="s">
        <v>475</v>
      </c>
      <c r="B114" s="44" t="s">
        <v>2730</v>
      </c>
      <c r="C114" s="92" t="s">
        <v>2731</v>
      </c>
      <c r="D114" s="93"/>
      <c r="E114" s="92" t="s">
        <v>3091</v>
      </c>
      <c r="F114" s="93" t="s">
        <v>3132</v>
      </c>
      <c r="G114" s="93" t="s">
        <v>3133</v>
      </c>
      <c r="H114" s="112" t="s">
        <v>3134</v>
      </c>
      <c r="I114" s="93" t="s">
        <v>3135</v>
      </c>
      <c r="J114" s="50">
        <v>3852</v>
      </c>
      <c r="K114" s="50">
        <f t="shared" si="1"/>
        <v>3582.36</v>
      </c>
      <c r="L114" s="44" t="s">
        <v>2736</v>
      </c>
      <c r="M114" s="94" t="s">
        <v>3125</v>
      </c>
      <c r="N114" s="95"/>
    </row>
    <row r="115" spans="1:14">
      <c r="A115" s="92" t="s">
        <v>475</v>
      </c>
      <c r="B115" s="44" t="s">
        <v>2730</v>
      </c>
      <c r="C115" s="92" t="s">
        <v>2731</v>
      </c>
      <c r="D115" s="93"/>
      <c r="E115" s="92" t="s">
        <v>3091</v>
      </c>
      <c r="F115" s="93" t="s">
        <v>3136</v>
      </c>
      <c r="G115" s="93" t="s">
        <v>3137</v>
      </c>
      <c r="H115" s="51" t="s">
        <v>394</v>
      </c>
      <c r="I115" s="93" t="s">
        <v>3138</v>
      </c>
      <c r="J115" s="50">
        <v>3852</v>
      </c>
      <c r="K115" s="50">
        <f t="shared" si="1"/>
        <v>3582.36</v>
      </c>
      <c r="L115" s="44" t="s">
        <v>2736</v>
      </c>
      <c r="M115" s="94" t="s">
        <v>3125</v>
      </c>
      <c r="N115" s="95"/>
    </row>
    <row r="116" spans="1:14">
      <c r="A116" s="92" t="s">
        <v>475</v>
      </c>
      <c r="B116" s="44" t="s">
        <v>2730</v>
      </c>
      <c r="C116" s="92" t="s">
        <v>2731</v>
      </c>
      <c r="D116" s="93"/>
      <c r="E116" s="92" t="s">
        <v>3091</v>
      </c>
      <c r="F116" s="93" t="s">
        <v>3139</v>
      </c>
      <c r="G116" s="93" t="s">
        <v>3140</v>
      </c>
      <c r="H116" s="53" t="s">
        <v>402</v>
      </c>
      <c r="I116" s="93" t="s">
        <v>3141</v>
      </c>
      <c r="J116" s="50">
        <v>3852</v>
      </c>
      <c r="K116" s="50">
        <f t="shared" si="1"/>
        <v>3582.36</v>
      </c>
      <c r="L116" s="44" t="s">
        <v>2736</v>
      </c>
      <c r="M116" s="94" t="s">
        <v>3125</v>
      </c>
      <c r="N116" s="95"/>
    </row>
    <row r="117" spans="1:14">
      <c r="A117" s="92" t="s">
        <v>475</v>
      </c>
      <c r="B117" s="44" t="s">
        <v>2730</v>
      </c>
      <c r="C117" s="92" t="s">
        <v>2731</v>
      </c>
      <c r="D117" s="93"/>
      <c r="E117" s="92" t="s">
        <v>3091</v>
      </c>
      <c r="F117" s="93" t="s">
        <v>3142</v>
      </c>
      <c r="G117" s="93" t="s">
        <v>3143</v>
      </c>
      <c r="H117" s="52" t="s">
        <v>398</v>
      </c>
      <c r="I117" s="93" t="s">
        <v>3144</v>
      </c>
      <c r="J117" s="50">
        <v>3852</v>
      </c>
      <c r="K117" s="50">
        <f t="shared" si="1"/>
        <v>3582.36</v>
      </c>
      <c r="L117" s="44" t="s">
        <v>2736</v>
      </c>
      <c r="M117" s="94" t="s">
        <v>3125</v>
      </c>
      <c r="N117" s="95"/>
    </row>
    <row r="118" spans="1:14">
      <c r="A118" s="92" t="s">
        <v>475</v>
      </c>
      <c r="B118" s="44" t="s">
        <v>2730</v>
      </c>
      <c r="C118" s="92" t="s">
        <v>2731</v>
      </c>
      <c r="D118" s="93"/>
      <c r="E118" s="92" t="s">
        <v>3091</v>
      </c>
      <c r="F118" s="93" t="s">
        <v>3145</v>
      </c>
      <c r="G118" s="93" t="s">
        <v>3146</v>
      </c>
      <c r="H118" s="113" t="s">
        <v>3147</v>
      </c>
      <c r="I118" s="93" t="s">
        <v>3148</v>
      </c>
      <c r="J118" s="50">
        <v>3852</v>
      </c>
      <c r="K118" s="50">
        <f t="shared" si="1"/>
        <v>3582.36</v>
      </c>
      <c r="L118" s="44" t="s">
        <v>2736</v>
      </c>
      <c r="M118" s="94" t="s">
        <v>3149</v>
      </c>
      <c r="N118" s="95"/>
    </row>
    <row r="119" spans="1:14">
      <c r="A119" s="92" t="s">
        <v>475</v>
      </c>
      <c r="B119" s="44" t="s">
        <v>2730</v>
      </c>
      <c r="C119" s="92" t="s">
        <v>2731</v>
      </c>
      <c r="D119" s="93"/>
      <c r="E119" s="92" t="s">
        <v>3116</v>
      </c>
      <c r="F119" s="93" t="s">
        <v>3150</v>
      </c>
      <c r="G119" s="93" t="s">
        <v>3151</v>
      </c>
      <c r="H119" s="113" t="s">
        <v>3152</v>
      </c>
      <c r="I119" s="93" t="s">
        <v>3153</v>
      </c>
      <c r="J119" s="50">
        <v>3852</v>
      </c>
      <c r="K119" s="50">
        <f t="shared" si="1"/>
        <v>3582.36</v>
      </c>
      <c r="L119" s="44" t="s">
        <v>2736</v>
      </c>
      <c r="M119" s="94" t="s">
        <v>3121</v>
      </c>
      <c r="N119" s="95"/>
    </row>
    <row r="120" spans="1:14">
      <c r="A120" s="92" t="s">
        <v>475</v>
      </c>
      <c r="B120" s="44" t="s">
        <v>2730</v>
      </c>
      <c r="C120" s="92" t="s">
        <v>2731</v>
      </c>
      <c r="D120" s="93"/>
      <c r="E120" s="92" t="s">
        <v>3091</v>
      </c>
      <c r="F120" s="93" t="s">
        <v>3154</v>
      </c>
      <c r="G120" s="93" t="s">
        <v>3155</v>
      </c>
      <c r="H120" s="114" t="s">
        <v>3156</v>
      </c>
      <c r="I120" s="93" t="s">
        <v>3157</v>
      </c>
      <c r="J120" s="50">
        <v>3852</v>
      </c>
      <c r="K120" s="50">
        <f t="shared" si="1"/>
        <v>3582.36</v>
      </c>
      <c r="L120" s="44" t="s">
        <v>2736</v>
      </c>
      <c r="M120" s="94" t="s">
        <v>3115</v>
      </c>
      <c r="N120" s="95"/>
    </row>
    <row r="121" spans="1:14">
      <c r="A121" s="92" t="s">
        <v>475</v>
      </c>
      <c r="B121" s="44" t="s">
        <v>2730</v>
      </c>
      <c r="C121" s="92" t="s">
        <v>2731</v>
      </c>
      <c r="D121" s="93"/>
      <c r="E121" s="92" t="s">
        <v>3091</v>
      </c>
      <c r="F121" s="93" t="s">
        <v>3158</v>
      </c>
      <c r="G121" s="93" t="s">
        <v>3159</v>
      </c>
      <c r="H121" s="92" t="s">
        <v>3160</v>
      </c>
      <c r="I121" s="93" t="s">
        <v>3161</v>
      </c>
      <c r="J121" s="50">
        <v>2889</v>
      </c>
      <c r="K121" s="50">
        <f t="shared" si="1"/>
        <v>2686.77</v>
      </c>
      <c r="L121" s="44" t="s">
        <v>2736</v>
      </c>
      <c r="M121" s="94" t="s">
        <v>3115</v>
      </c>
      <c r="N121" s="95"/>
    </row>
    <row r="122" spans="1:14">
      <c r="A122" s="92" t="s">
        <v>475</v>
      </c>
      <c r="B122" s="44" t="s">
        <v>2730</v>
      </c>
      <c r="C122" s="92"/>
      <c r="D122" s="93"/>
      <c r="E122" s="92" t="s">
        <v>3162</v>
      </c>
      <c r="F122" s="93" t="s">
        <v>3163</v>
      </c>
      <c r="G122" s="93" t="s">
        <v>3164</v>
      </c>
      <c r="H122" s="106" t="s">
        <v>3041</v>
      </c>
      <c r="I122" s="93" t="s">
        <v>3165</v>
      </c>
      <c r="J122" s="50">
        <v>2996</v>
      </c>
      <c r="K122" s="50">
        <f>J122*0.93</f>
        <v>2786.28</v>
      </c>
      <c r="L122" s="44" t="s">
        <v>2736</v>
      </c>
      <c r="M122" s="94" t="s">
        <v>3121</v>
      </c>
      <c r="N122" s="95"/>
    </row>
    <row r="123" spans="1:14">
      <c r="A123" s="92" t="s">
        <v>475</v>
      </c>
      <c r="B123" s="44" t="s">
        <v>2730</v>
      </c>
      <c r="C123" s="92" t="s">
        <v>2731</v>
      </c>
      <c r="D123" s="93"/>
      <c r="E123" s="92" t="s">
        <v>3166</v>
      </c>
      <c r="F123" s="93" t="s">
        <v>3167</v>
      </c>
      <c r="G123" s="93" t="s">
        <v>3168</v>
      </c>
      <c r="H123" s="56" t="s">
        <v>2971</v>
      </c>
      <c r="I123" s="93" t="s">
        <v>3169</v>
      </c>
      <c r="J123" s="50">
        <v>3745</v>
      </c>
      <c r="K123" s="50">
        <f t="shared" si="1"/>
        <v>3482.8500000000004</v>
      </c>
      <c r="L123" s="44" t="s">
        <v>2736</v>
      </c>
      <c r="M123" s="94" t="s">
        <v>3115</v>
      </c>
      <c r="N123" s="95"/>
    </row>
    <row r="124" spans="1:14">
      <c r="A124" s="97" t="s">
        <v>475</v>
      </c>
      <c r="B124" s="97" t="s">
        <v>2730</v>
      </c>
      <c r="C124" s="97" t="s">
        <v>2731</v>
      </c>
      <c r="D124" s="97"/>
      <c r="E124" s="97" t="s">
        <v>3170</v>
      </c>
      <c r="F124" s="99" t="s">
        <v>3171</v>
      </c>
      <c r="G124" s="99" t="s">
        <v>3172</v>
      </c>
      <c r="H124" s="53" t="s">
        <v>402</v>
      </c>
      <c r="I124" s="99" t="s">
        <v>3173</v>
      </c>
      <c r="J124" s="50">
        <v>6420</v>
      </c>
      <c r="K124" s="50">
        <f t="shared" si="1"/>
        <v>5970.6</v>
      </c>
      <c r="L124" s="44" t="s">
        <v>2736</v>
      </c>
      <c r="M124" s="98" t="s">
        <v>3174</v>
      </c>
      <c r="N124" s="95"/>
    </row>
    <row r="125" spans="1:14">
      <c r="A125" s="97" t="s">
        <v>475</v>
      </c>
      <c r="B125" s="97" t="s">
        <v>2730</v>
      </c>
      <c r="C125" s="97" t="s">
        <v>2731</v>
      </c>
      <c r="D125" s="97"/>
      <c r="E125" s="97" t="s">
        <v>3170</v>
      </c>
      <c r="F125" s="99" t="s">
        <v>3175</v>
      </c>
      <c r="G125" s="99" t="s">
        <v>3176</v>
      </c>
      <c r="H125" s="52" t="s">
        <v>398</v>
      </c>
      <c r="I125" s="99" t="s">
        <v>3177</v>
      </c>
      <c r="J125" s="50">
        <v>6420</v>
      </c>
      <c r="K125" s="50">
        <f t="shared" si="1"/>
        <v>5970.6</v>
      </c>
      <c r="L125" s="44" t="s">
        <v>2736</v>
      </c>
      <c r="M125" s="98" t="s">
        <v>3174</v>
      </c>
      <c r="N125" s="95"/>
    </row>
    <row r="126" spans="1:14">
      <c r="A126" s="97" t="s">
        <v>475</v>
      </c>
      <c r="B126" s="97" t="s">
        <v>2730</v>
      </c>
      <c r="C126" s="97" t="s">
        <v>2731</v>
      </c>
      <c r="D126" s="97"/>
      <c r="E126" s="97" t="s">
        <v>3170</v>
      </c>
      <c r="F126" s="99" t="s">
        <v>3178</v>
      </c>
      <c r="G126" s="99" t="s">
        <v>3179</v>
      </c>
      <c r="H126" s="113" t="s">
        <v>3147</v>
      </c>
      <c r="I126" s="99" t="s">
        <v>3180</v>
      </c>
      <c r="J126" s="50">
        <v>6420</v>
      </c>
      <c r="K126" s="50">
        <f t="shared" si="1"/>
        <v>5970.6</v>
      </c>
      <c r="L126" s="44" t="s">
        <v>2736</v>
      </c>
      <c r="M126" s="98" t="s">
        <v>3181</v>
      </c>
      <c r="N126" s="95"/>
    </row>
    <row r="127" spans="1:14">
      <c r="A127" s="97" t="s">
        <v>475</v>
      </c>
      <c r="B127" s="97" t="s">
        <v>2730</v>
      </c>
      <c r="C127" s="97" t="s">
        <v>2731</v>
      </c>
      <c r="D127" s="97"/>
      <c r="E127" s="97" t="s">
        <v>3170</v>
      </c>
      <c r="F127" s="99" t="s">
        <v>3182</v>
      </c>
      <c r="G127" s="99" t="s">
        <v>3183</v>
      </c>
      <c r="H127" s="115" t="s">
        <v>1233</v>
      </c>
      <c r="I127" s="99" t="s">
        <v>3184</v>
      </c>
      <c r="J127" s="50">
        <v>6420</v>
      </c>
      <c r="K127" s="50">
        <f t="shared" si="1"/>
        <v>5970.6</v>
      </c>
      <c r="L127" s="44" t="s">
        <v>2736</v>
      </c>
      <c r="M127" s="98" t="s">
        <v>3181</v>
      </c>
      <c r="N127" s="95"/>
    </row>
    <row r="128" spans="1:14">
      <c r="A128" s="97" t="s">
        <v>475</v>
      </c>
      <c r="B128" s="97" t="s">
        <v>2730</v>
      </c>
      <c r="C128" s="97" t="s">
        <v>2731</v>
      </c>
      <c r="D128" s="97"/>
      <c r="E128" s="97" t="s">
        <v>3170</v>
      </c>
      <c r="F128" s="99" t="s">
        <v>3185</v>
      </c>
      <c r="G128" s="99" t="s">
        <v>3186</v>
      </c>
      <c r="H128" s="47" t="s">
        <v>2848</v>
      </c>
      <c r="I128" s="99" t="s">
        <v>3187</v>
      </c>
      <c r="J128" s="50">
        <v>6420</v>
      </c>
      <c r="K128" s="50">
        <f t="shared" si="1"/>
        <v>5970.6</v>
      </c>
      <c r="L128" s="44" t="s">
        <v>2736</v>
      </c>
      <c r="M128" s="98" t="s">
        <v>3174</v>
      </c>
      <c r="N128" s="95"/>
    </row>
    <row r="129" spans="1:14">
      <c r="A129" s="97" t="s">
        <v>475</v>
      </c>
      <c r="B129" s="97" t="s">
        <v>2730</v>
      </c>
      <c r="C129" s="97" t="s">
        <v>2731</v>
      </c>
      <c r="D129" s="97"/>
      <c r="E129" s="97" t="s">
        <v>3170</v>
      </c>
      <c r="F129" s="99" t="s">
        <v>3188</v>
      </c>
      <c r="G129" s="99" t="s">
        <v>3189</v>
      </c>
      <c r="H129" s="112" t="s">
        <v>3134</v>
      </c>
      <c r="I129" s="99" t="s">
        <v>3190</v>
      </c>
      <c r="J129" s="50">
        <v>6420</v>
      </c>
      <c r="K129" s="50">
        <f t="shared" si="1"/>
        <v>5970.6</v>
      </c>
      <c r="L129" s="44" t="s">
        <v>2736</v>
      </c>
      <c r="M129" s="98" t="s">
        <v>3174</v>
      </c>
      <c r="N129" s="95"/>
    </row>
    <row r="130" spans="1:14">
      <c r="A130" s="97" t="s">
        <v>475</v>
      </c>
      <c r="B130" s="97" t="s">
        <v>2730</v>
      </c>
      <c r="C130" s="97" t="s">
        <v>2731</v>
      </c>
      <c r="D130" s="97"/>
      <c r="E130" s="97" t="s">
        <v>3170</v>
      </c>
      <c r="F130" s="99" t="s">
        <v>3191</v>
      </c>
      <c r="G130" s="99" t="s">
        <v>3192</v>
      </c>
      <c r="H130" s="47" t="s">
        <v>2774</v>
      </c>
      <c r="I130" s="99" t="s">
        <v>3193</v>
      </c>
      <c r="J130" s="50">
        <v>6420</v>
      </c>
      <c r="K130" s="50">
        <f t="shared" si="1"/>
        <v>5970.6</v>
      </c>
      <c r="L130" s="44" t="s">
        <v>2736</v>
      </c>
      <c r="M130" s="98" t="s">
        <v>3174</v>
      </c>
      <c r="N130" s="95"/>
    </row>
    <row r="131" spans="1:14">
      <c r="A131" s="97" t="s">
        <v>475</v>
      </c>
      <c r="B131" s="97" t="s">
        <v>2730</v>
      </c>
      <c r="C131" s="97" t="s">
        <v>2731</v>
      </c>
      <c r="D131" s="97"/>
      <c r="E131" s="97" t="s">
        <v>3170</v>
      </c>
      <c r="F131" s="99" t="s">
        <v>3194</v>
      </c>
      <c r="G131" s="99" t="s">
        <v>3195</v>
      </c>
      <c r="H131" s="51" t="s">
        <v>394</v>
      </c>
      <c r="I131" s="99" t="s">
        <v>3196</v>
      </c>
      <c r="J131" s="50">
        <v>6420</v>
      </c>
      <c r="K131" s="50">
        <f t="shared" si="1"/>
        <v>5970.6</v>
      </c>
      <c r="L131" s="44" t="s">
        <v>2736</v>
      </c>
      <c r="M131" s="98" t="s">
        <v>3174</v>
      </c>
      <c r="N131" s="95"/>
    </row>
    <row r="132" spans="1:14">
      <c r="A132" s="97" t="s">
        <v>475</v>
      </c>
      <c r="B132" s="97" t="s">
        <v>2730</v>
      </c>
      <c r="C132" s="97" t="s">
        <v>2731</v>
      </c>
      <c r="D132" s="97"/>
      <c r="E132" s="97" t="s">
        <v>3197</v>
      </c>
      <c r="F132" s="99" t="s">
        <v>3198</v>
      </c>
      <c r="G132" s="99" t="s">
        <v>3199</v>
      </c>
      <c r="H132" s="106" t="s">
        <v>3041</v>
      </c>
      <c r="I132" s="99" t="s">
        <v>3200</v>
      </c>
      <c r="J132" s="50">
        <v>8100</v>
      </c>
      <c r="K132" s="50">
        <f>J132/1.07</f>
        <v>7570.0934579439245</v>
      </c>
      <c r="L132" s="44" t="s">
        <v>2736</v>
      </c>
      <c r="M132" s="98" t="s">
        <v>3201</v>
      </c>
      <c r="N132" s="95"/>
    </row>
    <row r="133" spans="1:14">
      <c r="A133" s="97" t="s">
        <v>475</v>
      </c>
      <c r="B133" s="97" t="s">
        <v>2730</v>
      </c>
      <c r="C133" s="97" t="s">
        <v>2731</v>
      </c>
      <c r="D133" s="97"/>
      <c r="E133" s="97" t="s">
        <v>3197</v>
      </c>
      <c r="F133" s="99" t="s">
        <v>3202</v>
      </c>
      <c r="G133" s="99" t="s">
        <v>3203</v>
      </c>
      <c r="H133" s="107" t="s">
        <v>3050</v>
      </c>
      <c r="I133" s="99" t="s">
        <v>3204</v>
      </c>
      <c r="J133" s="50">
        <v>8100</v>
      </c>
      <c r="K133" s="50">
        <f>J133/1.07</f>
        <v>7570.0934579439245</v>
      </c>
      <c r="L133" s="44" t="s">
        <v>2736</v>
      </c>
      <c r="M133" s="98" t="s">
        <v>3201</v>
      </c>
      <c r="N133" s="95"/>
    </row>
    <row r="134" spans="1:14">
      <c r="A134" s="97" t="s">
        <v>475</v>
      </c>
      <c r="B134" s="97" t="s">
        <v>2730</v>
      </c>
      <c r="C134" s="97" t="s">
        <v>2731</v>
      </c>
      <c r="D134" s="97"/>
      <c r="E134" s="97" t="s">
        <v>3197</v>
      </c>
      <c r="F134" s="99" t="s">
        <v>3205</v>
      </c>
      <c r="G134" s="99" t="s">
        <v>3206</v>
      </c>
      <c r="H134" s="101" t="s">
        <v>3046</v>
      </c>
      <c r="I134" s="99" t="s">
        <v>3207</v>
      </c>
      <c r="J134" s="50">
        <v>8100</v>
      </c>
      <c r="K134" s="50">
        <f>J134/1.07</f>
        <v>7570.0934579439245</v>
      </c>
      <c r="L134" s="44" t="s">
        <v>2736</v>
      </c>
      <c r="M134" s="98" t="s">
        <v>3201</v>
      </c>
      <c r="N134" s="95"/>
    </row>
    <row r="135" spans="1:14">
      <c r="A135" s="97" t="s">
        <v>475</v>
      </c>
      <c r="B135" s="97" t="s">
        <v>2730</v>
      </c>
      <c r="C135" s="97" t="s">
        <v>2731</v>
      </c>
      <c r="D135" s="97"/>
      <c r="E135" s="97" t="s">
        <v>3197</v>
      </c>
      <c r="F135" s="99" t="s">
        <v>3208</v>
      </c>
      <c r="G135" s="99" t="s">
        <v>3209</v>
      </c>
      <c r="H135" s="102" t="s">
        <v>3109</v>
      </c>
      <c r="I135" s="99" t="s">
        <v>3210</v>
      </c>
      <c r="J135" s="50">
        <v>8100</v>
      </c>
      <c r="K135" s="50">
        <f>J135/1.07</f>
        <v>7570.0934579439245</v>
      </c>
      <c r="L135" s="44" t="s">
        <v>2736</v>
      </c>
      <c r="M135" s="98" t="s">
        <v>3201</v>
      </c>
      <c r="N135" s="95"/>
    </row>
    <row r="136" spans="1:14">
      <c r="A136" s="97" t="s">
        <v>475</v>
      </c>
      <c r="B136" s="97" t="s">
        <v>2730</v>
      </c>
      <c r="C136" s="97" t="s">
        <v>2731</v>
      </c>
      <c r="D136" s="97"/>
      <c r="E136" s="97" t="s">
        <v>3211</v>
      </c>
      <c r="F136" s="99" t="s">
        <v>3212</v>
      </c>
      <c r="G136" s="99" t="s">
        <v>3213</v>
      </c>
      <c r="H136" s="47" t="s">
        <v>2774</v>
      </c>
      <c r="I136" s="99" t="s">
        <v>3214</v>
      </c>
      <c r="J136" s="50">
        <v>10165</v>
      </c>
      <c r="K136" s="50">
        <f t="shared" si="1"/>
        <v>9453.4500000000007</v>
      </c>
      <c r="L136" s="44" t="s">
        <v>2736</v>
      </c>
      <c r="M136" s="98" t="s">
        <v>3215</v>
      </c>
      <c r="N136" s="95"/>
    </row>
    <row r="137" spans="1:14">
      <c r="A137" s="97" t="s">
        <v>475</v>
      </c>
      <c r="B137" s="97" t="s">
        <v>2730</v>
      </c>
      <c r="C137" s="97" t="s">
        <v>2731</v>
      </c>
      <c r="D137" s="97"/>
      <c r="E137" s="97" t="s">
        <v>3211</v>
      </c>
      <c r="F137" s="99" t="s">
        <v>3216</v>
      </c>
      <c r="G137" s="99" t="s">
        <v>3217</v>
      </c>
      <c r="H137" s="56" t="s">
        <v>2971</v>
      </c>
      <c r="I137" s="99" t="s">
        <v>3218</v>
      </c>
      <c r="J137" s="50">
        <v>10165</v>
      </c>
      <c r="K137" s="50">
        <f t="shared" si="1"/>
        <v>9453.4500000000007</v>
      </c>
      <c r="L137" s="44" t="s">
        <v>2736</v>
      </c>
      <c r="M137" s="98" t="s">
        <v>3201</v>
      </c>
      <c r="N137" s="95"/>
    </row>
    <row r="138" spans="1:14">
      <c r="A138" s="97" t="s">
        <v>475</v>
      </c>
      <c r="B138" s="97" t="s">
        <v>2730</v>
      </c>
      <c r="C138" s="97" t="s">
        <v>2731</v>
      </c>
      <c r="D138" s="97"/>
      <c r="E138" s="97" t="s">
        <v>3211</v>
      </c>
      <c r="F138" s="99" t="s">
        <v>3219</v>
      </c>
      <c r="G138" s="99" t="s">
        <v>3220</v>
      </c>
      <c r="H138" s="53" t="s">
        <v>402</v>
      </c>
      <c r="I138" s="99" t="s">
        <v>3221</v>
      </c>
      <c r="J138" s="50">
        <v>10165</v>
      </c>
      <c r="K138" s="50">
        <f t="shared" ref="K138:K217" si="2">J138*0.93</f>
        <v>9453.4500000000007</v>
      </c>
      <c r="L138" s="44" t="s">
        <v>2736</v>
      </c>
      <c r="M138" s="98" t="s">
        <v>3215</v>
      </c>
      <c r="N138" s="95"/>
    </row>
    <row r="139" spans="1:14">
      <c r="A139" s="97" t="s">
        <v>475</v>
      </c>
      <c r="B139" s="97" t="s">
        <v>2730</v>
      </c>
      <c r="C139" s="97" t="s">
        <v>2731</v>
      </c>
      <c r="D139" s="97"/>
      <c r="E139" s="97" t="s">
        <v>3211</v>
      </c>
      <c r="F139" s="99" t="s">
        <v>3222</v>
      </c>
      <c r="G139" s="99" t="s">
        <v>3223</v>
      </c>
      <c r="H139" s="52" t="s">
        <v>398</v>
      </c>
      <c r="I139" s="99" t="s">
        <v>3224</v>
      </c>
      <c r="J139" s="50">
        <v>10165</v>
      </c>
      <c r="K139" s="50">
        <f t="shared" si="2"/>
        <v>9453.4500000000007</v>
      </c>
      <c r="L139" s="44" t="s">
        <v>2736</v>
      </c>
      <c r="M139" s="98" t="s">
        <v>3215</v>
      </c>
      <c r="N139" s="95"/>
    </row>
    <row r="140" spans="1:14">
      <c r="A140" s="97" t="s">
        <v>475</v>
      </c>
      <c r="B140" s="97" t="s">
        <v>2730</v>
      </c>
      <c r="C140" s="97" t="s">
        <v>2731</v>
      </c>
      <c r="D140" s="97"/>
      <c r="E140" s="97" t="s">
        <v>3211</v>
      </c>
      <c r="F140" s="99" t="s">
        <v>3225</v>
      </c>
      <c r="G140" s="99" t="s">
        <v>3226</v>
      </c>
      <c r="H140" s="113" t="s">
        <v>3147</v>
      </c>
      <c r="I140" s="99" t="s">
        <v>3227</v>
      </c>
      <c r="J140" s="50">
        <v>10165</v>
      </c>
      <c r="K140" s="50">
        <f t="shared" si="2"/>
        <v>9453.4500000000007</v>
      </c>
      <c r="L140" s="44" t="s">
        <v>2736</v>
      </c>
      <c r="M140" s="98" t="s">
        <v>3215</v>
      </c>
      <c r="N140" s="95"/>
    </row>
    <row r="141" spans="1:14">
      <c r="A141" s="97" t="s">
        <v>475</v>
      </c>
      <c r="B141" s="97" t="s">
        <v>2730</v>
      </c>
      <c r="C141" s="97" t="s">
        <v>2731</v>
      </c>
      <c r="D141" s="97"/>
      <c r="E141" s="97" t="s">
        <v>3211</v>
      </c>
      <c r="F141" s="99" t="s">
        <v>3228</v>
      </c>
      <c r="G141" s="99" t="s">
        <v>3229</v>
      </c>
      <c r="H141" s="115" t="s">
        <v>1233</v>
      </c>
      <c r="I141" s="99" t="s">
        <v>3230</v>
      </c>
      <c r="J141" s="50">
        <v>10165</v>
      </c>
      <c r="K141" s="50">
        <f t="shared" si="2"/>
        <v>9453.4500000000007</v>
      </c>
      <c r="L141" s="44" t="s">
        <v>2736</v>
      </c>
      <c r="M141" s="98" t="s">
        <v>3215</v>
      </c>
      <c r="N141" s="95"/>
    </row>
    <row r="142" spans="1:14">
      <c r="A142" s="97" t="s">
        <v>475</v>
      </c>
      <c r="B142" s="97" t="s">
        <v>2730</v>
      </c>
      <c r="C142" s="97" t="s">
        <v>2731</v>
      </c>
      <c r="D142" s="97"/>
      <c r="E142" s="97" t="s">
        <v>3211</v>
      </c>
      <c r="F142" s="99" t="s">
        <v>3231</v>
      </c>
      <c r="G142" s="99" t="s">
        <v>3232</v>
      </c>
      <c r="H142" s="47" t="s">
        <v>2848</v>
      </c>
      <c r="I142" s="99" t="s">
        <v>3233</v>
      </c>
      <c r="J142" s="50">
        <v>10165</v>
      </c>
      <c r="K142" s="50">
        <f t="shared" si="2"/>
        <v>9453.4500000000007</v>
      </c>
      <c r="L142" s="44" t="s">
        <v>2736</v>
      </c>
      <c r="M142" s="98" t="s">
        <v>3215</v>
      </c>
      <c r="N142" s="95"/>
    </row>
    <row r="143" spans="1:14">
      <c r="A143" s="97" t="s">
        <v>475</v>
      </c>
      <c r="B143" s="97" t="s">
        <v>2730</v>
      </c>
      <c r="C143" s="97" t="s">
        <v>2731</v>
      </c>
      <c r="D143" s="97"/>
      <c r="E143" s="97" t="s">
        <v>3211</v>
      </c>
      <c r="F143" s="99" t="s">
        <v>3234</v>
      </c>
      <c r="G143" s="99" t="s">
        <v>3235</v>
      </c>
      <c r="H143" s="112" t="s">
        <v>3134</v>
      </c>
      <c r="I143" s="99" t="s">
        <v>3236</v>
      </c>
      <c r="J143" s="50">
        <v>10165</v>
      </c>
      <c r="K143" s="50">
        <f t="shared" si="2"/>
        <v>9453.4500000000007</v>
      </c>
      <c r="L143" s="44" t="s">
        <v>2736</v>
      </c>
      <c r="M143" s="98" t="s">
        <v>3215</v>
      </c>
      <c r="N143" s="95"/>
    </row>
    <row r="144" spans="1:14">
      <c r="A144" s="97" t="s">
        <v>475</v>
      </c>
      <c r="B144" s="97" t="s">
        <v>2730</v>
      </c>
      <c r="C144" s="97" t="s">
        <v>2731</v>
      </c>
      <c r="D144" s="99"/>
      <c r="E144" s="97" t="s">
        <v>3211</v>
      </c>
      <c r="F144" s="99" t="s">
        <v>3237</v>
      </c>
      <c r="G144" s="99" t="s">
        <v>3238</v>
      </c>
      <c r="H144" s="47" t="s">
        <v>2774</v>
      </c>
      <c r="I144" s="99" t="s">
        <v>3239</v>
      </c>
      <c r="J144" s="50">
        <v>27178</v>
      </c>
      <c r="K144" s="50">
        <f t="shared" si="2"/>
        <v>25275.54</v>
      </c>
      <c r="L144" s="44" t="s">
        <v>2736</v>
      </c>
      <c r="M144" s="91" t="s">
        <v>3240</v>
      </c>
      <c r="N144" s="95"/>
    </row>
    <row r="145" spans="1:14 16369:16380">
      <c r="A145" s="97" t="s">
        <v>475</v>
      </c>
      <c r="B145" s="97" t="s">
        <v>2730</v>
      </c>
      <c r="C145" s="97" t="s">
        <v>2731</v>
      </c>
      <c r="D145" s="99"/>
      <c r="E145" s="97" t="s">
        <v>3211</v>
      </c>
      <c r="F145" s="99" t="s">
        <v>3241</v>
      </c>
      <c r="G145" s="99" t="s">
        <v>3242</v>
      </c>
      <c r="H145" s="56" t="s">
        <v>2971</v>
      </c>
      <c r="I145" s="99" t="s">
        <v>3243</v>
      </c>
      <c r="J145" s="50">
        <v>27178</v>
      </c>
      <c r="K145" s="50">
        <f t="shared" si="2"/>
        <v>25275.54</v>
      </c>
      <c r="L145" s="44" t="s">
        <v>2736</v>
      </c>
      <c r="M145" s="91" t="s">
        <v>3240</v>
      </c>
      <c r="N145" s="95"/>
      <c r="XEX145" s="97"/>
      <c r="XEY145" s="97"/>
      <c r="XEZ145" s="97"/>
    </row>
    <row r="146" spans="1:14 16369:16380">
      <c r="A146" s="97" t="s">
        <v>475</v>
      </c>
      <c r="B146" s="97" t="s">
        <v>2730</v>
      </c>
      <c r="C146" s="97" t="s">
        <v>2731</v>
      </c>
      <c r="D146" s="99"/>
      <c r="E146" s="97" t="s">
        <v>3211</v>
      </c>
      <c r="F146" s="99" t="s">
        <v>3244</v>
      </c>
      <c r="G146" s="99" t="s">
        <v>3245</v>
      </c>
      <c r="H146" s="53" t="s">
        <v>402</v>
      </c>
      <c r="I146" s="99" t="s">
        <v>3246</v>
      </c>
      <c r="J146" s="50">
        <v>27178</v>
      </c>
      <c r="K146" s="50">
        <f t="shared" si="2"/>
        <v>25275.54</v>
      </c>
      <c r="L146" s="44" t="s">
        <v>2736</v>
      </c>
      <c r="M146" s="91" t="s">
        <v>3240</v>
      </c>
      <c r="N146" s="95"/>
      <c r="XEU146" s="97"/>
      <c r="XEV146" s="97"/>
      <c r="XEW146" s="97"/>
      <c r="XEX146" s="97"/>
      <c r="XEY146" s="97"/>
      <c r="XEZ146" s="97"/>
    </row>
    <row r="147" spans="1:14 16369:16380">
      <c r="A147" s="97" t="s">
        <v>475</v>
      </c>
      <c r="B147" s="97" t="s">
        <v>2730</v>
      </c>
      <c r="C147" s="97" t="s">
        <v>2731</v>
      </c>
      <c r="D147" s="99"/>
      <c r="E147" s="97" t="s">
        <v>3211</v>
      </c>
      <c r="F147" s="99" t="s">
        <v>3247</v>
      </c>
      <c r="G147" s="99" t="s">
        <v>3248</v>
      </c>
      <c r="H147" s="52" t="s">
        <v>398</v>
      </c>
      <c r="I147" s="99" t="s">
        <v>3249</v>
      </c>
      <c r="J147" s="50">
        <v>27178</v>
      </c>
      <c r="K147" s="50">
        <f t="shared" si="2"/>
        <v>25275.54</v>
      </c>
      <c r="L147" s="44" t="s">
        <v>2736</v>
      </c>
      <c r="M147" s="91" t="s">
        <v>3240</v>
      </c>
      <c r="N147" s="95"/>
      <c r="XER147" s="97"/>
      <c r="XES147" s="97"/>
      <c r="XET147" s="97"/>
      <c r="XEU147" s="97"/>
      <c r="XEV147" s="97"/>
      <c r="XEW147" s="97"/>
      <c r="XEX147" s="97"/>
      <c r="XEY147" s="97"/>
      <c r="XEZ147" s="97"/>
    </row>
    <row r="148" spans="1:14 16369:16380">
      <c r="A148" s="97" t="s">
        <v>475</v>
      </c>
      <c r="B148" s="97" t="s">
        <v>2730</v>
      </c>
      <c r="C148" s="97" t="s">
        <v>2731</v>
      </c>
      <c r="D148" s="99"/>
      <c r="E148" s="97" t="s">
        <v>3211</v>
      </c>
      <c r="F148" s="99" t="s">
        <v>3250</v>
      </c>
      <c r="G148" s="99" t="s">
        <v>3251</v>
      </c>
      <c r="H148" s="113" t="s">
        <v>3147</v>
      </c>
      <c r="I148" s="99" t="s">
        <v>3252</v>
      </c>
      <c r="J148" s="50">
        <v>27178</v>
      </c>
      <c r="K148" s="50">
        <f t="shared" si="2"/>
        <v>25275.54</v>
      </c>
      <c r="L148" s="44" t="s">
        <v>2736</v>
      </c>
      <c r="M148" s="91" t="s">
        <v>3240</v>
      </c>
      <c r="N148" s="95"/>
      <c r="XEO148" s="97"/>
      <c r="XEP148" s="97"/>
      <c r="XEQ148" s="97"/>
      <c r="XER148" s="97"/>
      <c r="XES148" s="97"/>
      <c r="XET148" s="97"/>
      <c r="XEU148" s="97"/>
      <c r="XEV148" s="97"/>
      <c r="XEW148" s="97"/>
      <c r="XEX148" s="97"/>
      <c r="XEY148" s="97"/>
      <c r="XEZ148" s="97"/>
    </row>
    <row r="149" spans="1:14 16369:16380">
      <c r="A149" s="97" t="s">
        <v>475</v>
      </c>
      <c r="B149" s="97" t="s">
        <v>2730</v>
      </c>
      <c r="C149" s="97" t="s">
        <v>2731</v>
      </c>
      <c r="D149" s="99"/>
      <c r="E149" s="97" t="s">
        <v>3211</v>
      </c>
      <c r="F149" s="99" t="s">
        <v>3253</v>
      </c>
      <c r="G149" s="99" t="s">
        <v>3254</v>
      </c>
      <c r="H149" s="115" t="s">
        <v>1233</v>
      </c>
      <c r="I149" s="99" t="s">
        <v>3255</v>
      </c>
      <c r="J149" s="50">
        <v>27178</v>
      </c>
      <c r="K149" s="50">
        <f t="shared" si="2"/>
        <v>25275.54</v>
      </c>
      <c r="L149" s="44" t="s">
        <v>2736</v>
      </c>
      <c r="M149" s="91" t="s">
        <v>3240</v>
      </c>
      <c r="N149" s="95"/>
      <c r="XEX149" s="97"/>
      <c r="XEY149" s="97"/>
      <c r="XEZ149" s="97"/>
    </row>
    <row r="150" spans="1:14 16369:16380">
      <c r="A150" s="97" t="s">
        <v>475</v>
      </c>
      <c r="B150" s="97" t="s">
        <v>2730</v>
      </c>
      <c r="C150" s="97" t="s">
        <v>2731</v>
      </c>
      <c r="D150" s="99"/>
      <c r="E150" s="97" t="s">
        <v>3211</v>
      </c>
      <c r="F150" s="99" t="s">
        <v>3256</v>
      </c>
      <c r="G150" s="99" t="s">
        <v>3257</v>
      </c>
      <c r="H150" s="47" t="s">
        <v>2848</v>
      </c>
      <c r="I150" s="99" t="s">
        <v>3258</v>
      </c>
      <c r="J150" s="50">
        <v>27178</v>
      </c>
      <c r="K150" s="50">
        <f t="shared" si="2"/>
        <v>25275.54</v>
      </c>
      <c r="L150" s="44" t="s">
        <v>2736</v>
      </c>
      <c r="M150" s="91" t="s">
        <v>3240</v>
      </c>
      <c r="N150" s="95"/>
      <c r="XEU150" s="97"/>
      <c r="XEV150" s="97"/>
      <c r="XEW150" s="97"/>
      <c r="XEX150" s="97"/>
      <c r="XEY150" s="97"/>
      <c r="XEZ150" s="97"/>
    </row>
    <row r="151" spans="1:14 16369:16380">
      <c r="A151" s="97" t="s">
        <v>475</v>
      </c>
      <c r="B151" s="97" t="s">
        <v>2730</v>
      </c>
      <c r="C151" s="97" t="s">
        <v>2731</v>
      </c>
      <c r="D151" s="99"/>
      <c r="E151" s="97" t="s">
        <v>3211</v>
      </c>
      <c r="F151" s="99" t="s">
        <v>3259</v>
      </c>
      <c r="G151" s="99" t="s">
        <v>3260</v>
      </c>
      <c r="H151" s="112" t="s">
        <v>3134</v>
      </c>
      <c r="I151" s="99" t="s">
        <v>3261</v>
      </c>
      <c r="J151" s="50">
        <v>27178</v>
      </c>
      <c r="K151" s="50">
        <f t="shared" si="2"/>
        <v>25275.54</v>
      </c>
      <c r="L151" s="44" t="s">
        <v>2736</v>
      </c>
      <c r="M151" s="91" t="s">
        <v>3240</v>
      </c>
      <c r="N151" s="95"/>
      <c r="XER151" s="97"/>
      <c r="XES151" s="97"/>
      <c r="XET151" s="97"/>
      <c r="XEU151" s="97"/>
      <c r="XEV151" s="97"/>
      <c r="XEW151" s="97"/>
      <c r="XEX151" s="97"/>
      <c r="XEY151" s="97"/>
      <c r="XEZ151" s="97"/>
    </row>
    <row r="152" spans="1:14 16369:16380">
      <c r="A152" s="97" t="s">
        <v>475</v>
      </c>
      <c r="B152" s="97" t="s">
        <v>2730</v>
      </c>
      <c r="C152" s="97" t="s">
        <v>2933</v>
      </c>
      <c r="D152" s="99"/>
      <c r="E152" s="97" t="s">
        <v>3197</v>
      </c>
      <c r="F152" s="99" t="s">
        <v>3262</v>
      </c>
      <c r="G152" s="99" t="s">
        <v>3263</v>
      </c>
      <c r="H152" s="92" t="s">
        <v>2933</v>
      </c>
      <c r="I152" s="99" t="s">
        <v>3264</v>
      </c>
      <c r="J152" s="50">
        <v>4100</v>
      </c>
      <c r="K152" s="50">
        <f t="shared" si="2"/>
        <v>3813</v>
      </c>
      <c r="L152" s="44" t="s">
        <v>2736</v>
      </c>
      <c r="M152" s="98" t="s">
        <v>3265</v>
      </c>
      <c r="N152" s="95"/>
      <c r="XEX152" s="97"/>
      <c r="XEY152" s="97"/>
      <c r="XEZ152" s="97"/>
    </row>
    <row r="153" spans="1:14 16369:16380">
      <c r="A153" s="92" t="s">
        <v>373</v>
      </c>
      <c r="B153" s="44"/>
      <c r="C153" s="92" t="s">
        <v>2731</v>
      </c>
      <c r="D153" s="93"/>
      <c r="E153" s="92" t="s">
        <v>3266</v>
      </c>
      <c r="F153" s="93" t="s">
        <v>3267</v>
      </c>
      <c r="G153" s="93" t="s">
        <v>3268</v>
      </c>
      <c r="H153" s="47" t="s">
        <v>2774</v>
      </c>
      <c r="I153" s="93" t="s">
        <v>3269</v>
      </c>
      <c r="J153" s="50">
        <v>3103</v>
      </c>
      <c r="K153" s="50">
        <f t="shared" si="2"/>
        <v>2885.79</v>
      </c>
      <c r="L153" s="44" t="s">
        <v>2736</v>
      </c>
      <c r="M153" s="94" t="s">
        <v>3270</v>
      </c>
      <c r="N153" s="95"/>
    </row>
    <row r="154" spans="1:14 16369:16380">
      <c r="A154" s="92" t="s">
        <v>373</v>
      </c>
      <c r="B154" s="44"/>
      <c r="C154" s="92" t="s">
        <v>2731</v>
      </c>
      <c r="D154" s="93"/>
      <c r="E154" s="92" t="s">
        <v>3266</v>
      </c>
      <c r="F154" s="93" t="s">
        <v>3271</v>
      </c>
      <c r="G154" s="93" t="s">
        <v>3272</v>
      </c>
      <c r="H154" s="47" t="s">
        <v>2848</v>
      </c>
      <c r="I154" s="93" t="s">
        <v>3273</v>
      </c>
      <c r="J154" s="50">
        <v>3103</v>
      </c>
      <c r="K154" s="50">
        <f t="shared" si="2"/>
        <v>2885.79</v>
      </c>
      <c r="L154" s="44" t="s">
        <v>2736</v>
      </c>
      <c r="M154" s="94" t="s">
        <v>3270</v>
      </c>
      <c r="N154" s="95"/>
    </row>
    <row r="155" spans="1:14 16369:16380">
      <c r="A155" s="92" t="s">
        <v>373</v>
      </c>
      <c r="B155" s="44"/>
      <c r="C155" s="92" t="s">
        <v>2731</v>
      </c>
      <c r="D155" s="93"/>
      <c r="E155" s="92" t="s">
        <v>3274</v>
      </c>
      <c r="F155" s="93" t="s">
        <v>3275</v>
      </c>
      <c r="G155" s="93" t="s">
        <v>3276</v>
      </c>
      <c r="H155" s="51" t="s">
        <v>394</v>
      </c>
      <c r="I155" s="93" t="s">
        <v>3277</v>
      </c>
      <c r="J155" s="50">
        <v>3103</v>
      </c>
      <c r="K155" s="50">
        <f t="shared" si="2"/>
        <v>2885.79</v>
      </c>
      <c r="L155" s="44" t="s">
        <v>2736</v>
      </c>
      <c r="M155" s="94" t="s">
        <v>3270</v>
      </c>
      <c r="N155" s="95"/>
    </row>
    <row r="156" spans="1:14 16369:16380">
      <c r="A156" s="92" t="s">
        <v>373</v>
      </c>
      <c r="B156" s="44"/>
      <c r="C156" s="92" t="s">
        <v>2731</v>
      </c>
      <c r="D156" s="93"/>
      <c r="E156" s="92" t="s">
        <v>3274</v>
      </c>
      <c r="F156" s="93" t="s">
        <v>3278</v>
      </c>
      <c r="G156" s="93" t="s">
        <v>3279</v>
      </c>
      <c r="H156" s="53" t="s">
        <v>402</v>
      </c>
      <c r="I156" s="93" t="s">
        <v>3280</v>
      </c>
      <c r="J156" s="50">
        <v>3103</v>
      </c>
      <c r="K156" s="50">
        <f t="shared" si="2"/>
        <v>2885.79</v>
      </c>
      <c r="L156" s="44" t="s">
        <v>2736</v>
      </c>
      <c r="M156" s="94" t="s">
        <v>3270</v>
      </c>
      <c r="N156" s="95"/>
    </row>
    <row r="157" spans="1:14 16369:16380">
      <c r="A157" s="92" t="s">
        <v>373</v>
      </c>
      <c r="B157" s="44"/>
      <c r="C157" s="92" t="s">
        <v>2731</v>
      </c>
      <c r="D157" s="93"/>
      <c r="E157" s="92" t="s">
        <v>3274</v>
      </c>
      <c r="F157" s="93" t="s">
        <v>3281</v>
      </c>
      <c r="G157" s="93" t="s">
        <v>3282</v>
      </c>
      <c r="H157" s="52" t="s">
        <v>398</v>
      </c>
      <c r="I157" s="93" t="s">
        <v>3283</v>
      </c>
      <c r="J157" s="50">
        <v>3103</v>
      </c>
      <c r="K157" s="50">
        <f t="shared" si="2"/>
        <v>2885.79</v>
      </c>
      <c r="L157" s="44" t="s">
        <v>2736</v>
      </c>
      <c r="M157" s="94" t="s">
        <v>3270</v>
      </c>
      <c r="N157" s="95"/>
    </row>
    <row r="158" spans="1:14 16369:16380">
      <c r="A158" s="92" t="s">
        <v>373</v>
      </c>
      <c r="B158" s="44"/>
      <c r="C158" s="92" t="s">
        <v>2731</v>
      </c>
      <c r="D158" s="93"/>
      <c r="E158" s="92" t="s">
        <v>3266</v>
      </c>
      <c r="F158" s="93" t="s">
        <v>3284</v>
      </c>
      <c r="G158" s="93" t="s">
        <v>3285</v>
      </c>
      <c r="H158" s="100" t="s">
        <v>2852</v>
      </c>
      <c r="I158" s="93" t="s">
        <v>3286</v>
      </c>
      <c r="J158" s="50">
        <v>3103</v>
      </c>
      <c r="K158" s="50">
        <f t="shared" si="2"/>
        <v>2885.79</v>
      </c>
      <c r="L158" s="44" t="s">
        <v>2736</v>
      </c>
      <c r="M158" s="94" t="s">
        <v>3270</v>
      </c>
      <c r="N158" s="95"/>
    </row>
    <row r="159" spans="1:14 16369:16380">
      <c r="A159" s="92" t="s">
        <v>475</v>
      </c>
      <c r="B159" s="44" t="s">
        <v>2730</v>
      </c>
      <c r="C159" s="92" t="s">
        <v>2761</v>
      </c>
      <c r="D159" s="93"/>
      <c r="E159" s="92" t="s">
        <v>3274</v>
      </c>
      <c r="F159" s="93" t="s">
        <v>3287</v>
      </c>
      <c r="G159" s="93" t="s">
        <v>3288</v>
      </c>
      <c r="H159" s="100" t="s">
        <v>2852</v>
      </c>
      <c r="I159" s="93" t="s">
        <v>3289</v>
      </c>
      <c r="J159" s="50">
        <v>3531</v>
      </c>
      <c r="K159" s="50">
        <f t="shared" si="2"/>
        <v>3283.8300000000004</v>
      </c>
      <c r="L159" s="44" t="s">
        <v>2736</v>
      </c>
      <c r="M159" s="94" t="s">
        <v>3270</v>
      </c>
      <c r="N159" s="95"/>
    </row>
    <row r="160" spans="1:14 16369:16380">
      <c r="A160" s="92" t="s">
        <v>475</v>
      </c>
      <c r="B160" s="44" t="s">
        <v>2730</v>
      </c>
      <c r="C160" s="92" t="s">
        <v>2761</v>
      </c>
      <c r="D160" s="93"/>
      <c r="E160" s="92" t="s">
        <v>3274</v>
      </c>
      <c r="F160" s="93" t="s">
        <v>3290</v>
      </c>
      <c r="G160" s="93" t="s">
        <v>3291</v>
      </c>
      <c r="H160" s="53" t="s">
        <v>402</v>
      </c>
      <c r="I160" s="93" t="s">
        <v>3292</v>
      </c>
      <c r="J160" s="50">
        <v>3531</v>
      </c>
      <c r="K160" s="50">
        <f t="shared" si="2"/>
        <v>3283.8300000000004</v>
      </c>
      <c r="L160" s="44" t="s">
        <v>2736</v>
      </c>
      <c r="M160" s="94" t="s">
        <v>3270</v>
      </c>
      <c r="N160" s="95"/>
    </row>
    <row r="161" spans="1:14">
      <c r="A161" s="92" t="s">
        <v>475</v>
      </c>
      <c r="B161" s="44" t="s">
        <v>2730</v>
      </c>
      <c r="C161" s="92" t="s">
        <v>2761</v>
      </c>
      <c r="D161" s="93"/>
      <c r="E161" s="92" t="s">
        <v>3274</v>
      </c>
      <c r="F161" s="93" t="s">
        <v>3293</v>
      </c>
      <c r="G161" s="93" t="s">
        <v>3294</v>
      </c>
      <c r="H161" s="47" t="s">
        <v>2774</v>
      </c>
      <c r="I161" s="93" t="s">
        <v>3295</v>
      </c>
      <c r="J161" s="50">
        <v>3531</v>
      </c>
      <c r="K161" s="50">
        <f t="shared" si="2"/>
        <v>3283.8300000000004</v>
      </c>
      <c r="L161" s="44" t="s">
        <v>2736</v>
      </c>
      <c r="M161" s="94" t="s">
        <v>3270</v>
      </c>
      <c r="N161" s="95"/>
    </row>
    <row r="162" spans="1:14" s="99" customFormat="1" ht="13">
      <c r="A162" s="97" t="s">
        <v>475</v>
      </c>
      <c r="B162" s="97" t="s">
        <v>2730</v>
      </c>
      <c r="C162" s="116" t="s">
        <v>2761</v>
      </c>
      <c r="D162" s="117"/>
      <c r="E162" s="117" t="s">
        <v>3296</v>
      </c>
      <c r="F162" s="99" t="s">
        <v>3297</v>
      </c>
      <c r="G162" s="99" t="s">
        <v>3298</v>
      </c>
      <c r="H162" s="118"/>
      <c r="I162" s="99" t="s">
        <v>3299</v>
      </c>
      <c r="J162" s="119">
        <v>16300</v>
      </c>
      <c r="K162" s="119">
        <f t="shared" ref="K162" si="3">J162/1.07</f>
        <v>15233.644859813083</v>
      </c>
      <c r="L162" s="97" t="s">
        <v>2736</v>
      </c>
      <c r="M162" s="98" t="s">
        <v>3300</v>
      </c>
      <c r="N162" s="120"/>
    </row>
    <row r="163" spans="1:14" s="99" customFormat="1" ht="13">
      <c r="A163" s="97" t="s">
        <v>475</v>
      </c>
      <c r="B163" s="97" t="s">
        <v>2730</v>
      </c>
      <c r="C163" s="116" t="s">
        <v>2731</v>
      </c>
      <c r="D163" s="117"/>
      <c r="E163" s="117" t="s">
        <v>3301</v>
      </c>
      <c r="F163" s="99" t="s">
        <v>3302</v>
      </c>
      <c r="G163" s="99" t="s">
        <v>3303</v>
      </c>
      <c r="H163" s="121" t="s">
        <v>2848</v>
      </c>
      <c r="I163" s="99" t="s">
        <v>3304</v>
      </c>
      <c r="J163" s="119">
        <v>3367</v>
      </c>
      <c r="K163" s="119">
        <f>J163/1.07</f>
        <v>3146.7289719626165</v>
      </c>
      <c r="L163" s="97" t="s">
        <v>2736</v>
      </c>
      <c r="M163" s="98" t="s">
        <v>3300</v>
      </c>
      <c r="N163" s="120"/>
    </row>
    <row r="164" spans="1:14" s="99" customFormat="1" ht="13">
      <c r="A164" s="97" t="s">
        <v>475</v>
      </c>
      <c r="B164" s="97" t="s">
        <v>2730</v>
      </c>
      <c r="C164" s="116" t="s">
        <v>2731</v>
      </c>
      <c r="D164" s="117"/>
      <c r="E164" s="117" t="s">
        <v>3301</v>
      </c>
      <c r="F164" s="99" t="s">
        <v>3305</v>
      </c>
      <c r="G164" s="99" t="s">
        <v>3306</v>
      </c>
      <c r="H164" s="121" t="s">
        <v>394</v>
      </c>
      <c r="I164" s="99" t="s">
        <v>3307</v>
      </c>
      <c r="J164" s="119">
        <v>3367</v>
      </c>
      <c r="K164" s="119">
        <f t="shared" ref="K164:K170" si="4">J164/1.07</f>
        <v>3146.7289719626165</v>
      </c>
      <c r="L164" s="97" t="s">
        <v>2736</v>
      </c>
      <c r="M164" s="98" t="s">
        <v>3300</v>
      </c>
      <c r="N164" s="120"/>
    </row>
    <row r="165" spans="1:14" s="99" customFormat="1" ht="13">
      <c r="A165" s="97" t="s">
        <v>475</v>
      </c>
      <c r="B165" s="97" t="s">
        <v>2730</v>
      </c>
      <c r="C165" s="116" t="s">
        <v>2731</v>
      </c>
      <c r="D165" s="117"/>
      <c r="E165" s="117" t="s">
        <v>3301</v>
      </c>
      <c r="F165" s="99" t="s">
        <v>3308</v>
      </c>
      <c r="G165" s="99" t="s">
        <v>3309</v>
      </c>
      <c r="H165" s="121" t="s">
        <v>402</v>
      </c>
      <c r="I165" s="99" t="s">
        <v>3310</v>
      </c>
      <c r="J165" s="119">
        <v>3367</v>
      </c>
      <c r="K165" s="119">
        <f t="shared" si="4"/>
        <v>3146.7289719626165</v>
      </c>
      <c r="L165" s="97" t="s">
        <v>2736</v>
      </c>
      <c r="M165" s="98" t="s">
        <v>3300</v>
      </c>
      <c r="N165" s="120"/>
    </row>
    <row r="166" spans="1:14" s="99" customFormat="1" ht="13">
      <c r="A166" s="97" t="s">
        <v>475</v>
      </c>
      <c r="B166" s="97" t="s">
        <v>2730</v>
      </c>
      <c r="C166" s="116" t="s">
        <v>2731</v>
      </c>
      <c r="D166" s="117"/>
      <c r="E166" s="117" t="s">
        <v>3301</v>
      </c>
      <c r="F166" s="99" t="s">
        <v>3311</v>
      </c>
      <c r="G166" s="99" t="s">
        <v>3312</v>
      </c>
      <c r="H166" s="122" t="s">
        <v>398</v>
      </c>
      <c r="I166" s="99" t="s">
        <v>3313</v>
      </c>
      <c r="J166" s="119">
        <v>3367</v>
      </c>
      <c r="K166" s="119">
        <f t="shared" si="4"/>
        <v>3146.7289719626165</v>
      </c>
      <c r="L166" s="97" t="s">
        <v>2736</v>
      </c>
      <c r="M166" s="98" t="s">
        <v>3300</v>
      </c>
      <c r="N166" s="120"/>
    </row>
    <row r="167" spans="1:14" s="99" customFormat="1" ht="13">
      <c r="A167" s="97" t="s">
        <v>475</v>
      </c>
      <c r="B167" s="97" t="s">
        <v>2730</v>
      </c>
      <c r="C167" s="116" t="s">
        <v>2731</v>
      </c>
      <c r="D167" s="117"/>
      <c r="E167" s="117" t="s">
        <v>3301</v>
      </c>
      <c r="F167" s="99" t="s">
        <v>3314</v>
      </c>
      <c r="G167" s="99" t="s">
        <v>3315</v>
      </c>
      <c r="H167" s="121" t="s">
        <v>2848</v>
      </c>
      <c r="I167" s="99" t="s">
        <v>3316</v>
      </c>
      <c r="J167" s="119">
        <v>7393</v>
      </c>
      <c r="K167" s="119">
        <f t="shared" si="4"/>
        <v>6909.3457943925232</v>
      </c>
      <c r="L167" s="97" t="s">
        <v>2736</v>
      </c>
      <c r="M167" s="98" t="s">
        <v>3300</v>
      </c>
      <c r="N167" s="120"/>
    </row>
    <row r="168" spans="1:14" s="99" customFormat="1" ht="13">
      <c r="A168" s="97" t="s">
        <v>475</v>
      </c>
      <c r="B168" s="97" t="s">
        <v>2730</v>
      </c>
      <c r="C168" s="116" t="s">
        <v>2731</v>
      </c>
      <c r="D168" s="117"/>
      <c r="E168" s="117" t="s">
        <v>3301</v>
      </c>
      <c r="F168" s="99" t="s">
        <v>3317</v>
      </c>
      <c r="G168" s="99" t="s">
        <v>3318</v>
      </c>
      <c r="H168" s="121" t="s">
        <v>394</v>
      </c>
      <c r="I168" s="99" t="s">
        <v>3319</v>
      </c>
      <c r="J168" s="119">
        <v>7393</v>
      </c>
      <c r="K168" s="119">
        <f t="shared" si="4"/>
        <v>6909.3457943925232</v>
      </c>
      <c r="L168" s="97" t="s">
        <v>2736</v>
      </c>
      <c r="M168" s="98" t="s">
        <v>3300</v>
      </c>
      <c r="N168" s="120"/>
    </row>
    <row r="169" spans="1:14" s="99" customFormat="1" ht="13">
      <c r="A169" s="97" t="s">
        <v>475</v>
      </c>
      <c r="B169" s="97" t="s">
        <v>2730</v>
      </c>
      <c r="C169" s="116" t="s">
        <v>2731</v>
      </c>
      <c r="D169" s="117"/>
      <c r="E169" s="117" t="s">
        <v>3301</v>
      </c>
      <c r="F169" s="99" t="s">
        <v>3320</v>
      </c>
      <c r="G169" s="99" t="s">
        <v>3321</v>
      </c>
      <c r="H169" s="121" t="s">
        <v>402</v>
      </c>
      <c r="I169" s="99" t="s">
        <v>3322</v>
      </c>
      <c r="J169" s="119">
        <v>7393</v>
      </c>
      <c r="K169" s="119">
        <f t="shared" si="4"/>
        <v>6909.3457943925232</v>
      </c>
      <c r="L169" s="97" t="s">
        <v>2736</v>
      </c>
      <c r="M169" s="98" t="s">
        <v>3300</v>
      </c>
      <c r="N169" s="120"/>
    </row>
    <row r="170" spans="1:14" s="99" customFormat="1" ht="13">
      <c r="A170" s="97" t="s">
        <v>475</v>
      </c>
      <c r="B170" s="97" t="s">
        <v>2730</v>
      </c>
      <c r="C170" s="116" t="s">
        <v>2731</v>
      </c>
      <c r="D170" s="117"/>
      <c r="E170" s="117" t="s">
        <v>3301</v>
      </c>
      <c r="F170" s="99" t="s">
        <v>3323</v>
      </c>
      <c r="G170" s="99" t="s">
        <v>3324</v>
      </c>
      <c r="H170" s="122" t="s">
        <v>398</v>
      </c>
      <c r="I170" s="99" t="s">
        <v>3325</v>
      </c>
      <c r="J170" s="119">
        <v>7393</v>
      </c>
      <c r="K170" s="119">
        <f t="shared" si="4"/>
        <v>6909.3457943925232</v>
      </c>
      <c r="L170" s="97" t="s">
        <v>2736</v>
      </c>
      <c r="M170" s="98" t="s">
        <v>3300</v>
      </c>
      <c r="N170" s="120"/>
    </row>
    <row r="171" spans="1:14">
      <c r="A171" s="123" t="s">
        <v>322</v>
      </c>
      <c r="B171" s="124"/>
      <c r="C171" s="124" t="s">
        <v>2761</v>
      </c>
      <c r="D171" s="125"/>
      <c r="E171" s="125" t="s">
        <v>3116</v>
      </c>
      <c r="F171" s="126" t="s">
        <v>3326</v>
      </c>
      <c r="G171" s="126" t="s">
        <v>3327</v>
      </c>
      <c r="H171" s="127" t="s">
        <v>3328</v>
      </c>
      <c r="I171" s="126" t="s">
        <v>3329</v>
      </c>
      <c r="J171" s="128">
        <v>3317</v>
      </c>
      <c r="K171" s="128">
        <f t="shared" si="2"/>
        <v>3084.81</v>
      </c>
      <c r="L171" s="124" t="s">
        <v>2736</v>
      </c>
      <c r="M171" s="131" t="s">
        <v>3121</v>
      </c>
      <c r="N171" s="95"/>
    </row>
    <row r="172" spans="1:14">
      <c r="A172" s="123" t="s">
        <v>322</v>
      </c>
      <c r="B172" s="124"/>
      <c r="C172" s="124" t="s">
        <v>2731</v>
      </c>
      <c r="D172" s="125"/>
      <c r="E172" s="125" t="s">
        <v>3116</v>
      </c>
      <c r="F172" s="126" t="s">
        <v>3330</v>
      </c>
      <c r="G172" s="126" t="s">
        <v>3331</v>
      </c>
      <c r="H172" s="127" t="s">
        <v>3332</v>
      </c>
      <c r="I172" s="126" t="s">
        <v>3333</v>
      </c>
      <c r="J172" s="128">
        <v>3852</v>
      </c>
      <c r="K172" s="128">
        <f t="shared" si="2"/>
        <v>3582.36</v>
      </c>
      <c r="L172" s="124" t="s">
        <v>2736</v>
      </c>
      <c r="M172" s="131" t="s">
        <v>3121</v>
      </c>
      <c r="N172" s="95"/>
    </row>
    <row r="173" spans="1:14">
      <c r="A173" s="123" t="s">
        <v>322</v>
      </c>
      <c r="B173" s="124"/>
      <c r="C173" s="124" t="s">
        <v>2731</v>
      </c>
      <c r="D173" s="125"/>
      <c r="E173" s="125" t="s">
        <v>3334</v>
      </c>
      <c r="F173" s="126" t="s">
        <v>3335</v>
      </c>
      <c r="G173" s="126" t="s">
        <v>3336</v>
      </c>
      <c r="H173" s="127" t="s">
        <v>402</v>
      </c>
      <c r="I173" s="126" t="s">
        <v>3337</v>
      </c>
      <c r="J173" s="128">
        <v>2247</v>
      </c>
      <c r="K173" s="128">
        <f t="shared" si="2"/>
        <v>2089.71</v>
      </c>
      <c r="L173" s="124" t="s">
        <v>2736</v>
      </c>
      <c r="M173" s="131" t="s">
        <v>1425</v>
      </c>
      <c r="N173" s="95"/>
    </row>
    <row r="174" spans="1:14">
      <c r="A174" s="123" t="s">
        <v>322</v>
      </c>
      <c r="B174" s="124"/>
      <c r="C174" s="124" t="s">
        <v>2731</v>
      </c>
      <c r="D174" s="125"/>
      <c r="E174" s="125" t="s">
        <v>3334</v>
      </c>
      <c r="F174" s="126" t="s">
        <v>3338</v>
      </c>
      <c r="G174" s="126" t="s">
        <v>3339</v>
      </c>
      <c r="H174" s="127" t="s">
        <v>379</v>
      </c>
      <c r="I174" s="126" t="s">
        <v>3340</v>
      </c>
      <c r="J174" s="128">
        <v>2140</v>
      </c>
      <c r="K174" s="128">
        <f t="shared" si="2"/>
        <v>1990.2</v>
      </c>
      <c r="L174" s="124" t="s">
        <v>2736</v>
      </c>
      <c r="M174" s="131" t="s">
        <v>1425</v>
      </c>
      <c r="N174" s="95"/>
    </row>
    <row r="175" spans="1:14">
      <c r="A175" s="123" t="s">
        <v>322</v>
      </c>
      <c r="B175" s="124"/>
      <c r="C175" s="124" t="s">
        <v>2761</v>
      </c>
      <c r="D175" s="125"/>
      <c r="E175" s="125" t="s">
        <v>3341</v>
      </c>
      <c r="F175" s="126" t="s">
        <v>3342</v>
      </c>
      <c r="G175" s="126" t="s">
        <v>3343</v>
      </c>
      <c r="H175" s="127" t="s">
        <v>379</v>
      </c>
      <c r="I175" s="126" t="s">
        <v>3344</v>
      </c>
      <c r="J175" s="128">
        <v>9309</v>
      </c>
      <c r="K175" s="128">
        <f t="shared" si="2"/>
        <v>8657.3700000000008</v>
      </c>
      <c r="L175" s="124" t="s">
        <v>2736</v>
      </c>
      <c r="M175" s="131" t="s">
        <v>3345</v>
      </c>
      <c r="N175" s="95"/>
    </row>
    <row r="176" spans="1:14">
      <c r="A176" s="123" t="s">
        <v>322</v>
      </c>
      <c r="B176" s="124"/>
      <c r="C176" s="124" t="s">
        <v>2761</v>
      </c>
      <c r="D176" s="125"/>
      <c r="E176" s="125" t="s">
        <v>3341</v>
      </c>
      <c r="F176" s="126" t="s">
        <v>3346</v>
      </c>
      <c r="G176" s="126" t="s">
        <v>3347</v>
      </c>
      <c r="H176" s="127" t="s">
        <v>394</v>
      </c>
      <c r="I176" s="126" t="s">
        <v>3348</v>
      </c>
      <c r="J176" s="128">
        <v>9309</v>
      </c>
      <c r="K176" s="128">
        <f t="shared" si="2"/>
        <v>8657.3700000000008</v>
      </c>
      <c r="L176" s="124" t="s">
        <v>2736</v>
      </c>
      <c r="M176" s="131" t="s">
        <v>3345</v>
      </c>
      <c r="N176" s="95"/>
    </row>
    <row r="177" spans="1:14">
      <c r="A177" s="123" t="s">
        <v>322</v>
      </c>
      <c r="B177" s="124"/>
      <c r="C177" s="124" t="s">
        <v>2761</v>
      </c>
      <c r="D177" s="125"/>
      <c r="E177" s="125" t="s">
        <v>3341</v>
      </c>
      <c r="F177" s="126" t="s">
        <v>3349</v>
      </c>
      <c r="G177" s="126" t="s">
        <v>3350</v>
      </c>
      <c r="H177" s="127" t="s">
        <v>402</v>
      </c>
      <c r="I177" s="126" t="s">
        <v>3351</v>
      </c>
      <c r="J177" s="128">
        <v>9309</v>
      </c>
      <c r="K177" s="128">
        <f t="shared" si="2"/>
        <v>8657.3700000000008</v>
      </c>
      <c r="L177" s="124" t="s">
        <v>2736</v>
      </c>
      <c r="M177" s="131" t="s">
        <v>3345</v>
      </c>
      <c r="N177" s="95"/>
    </row>
    <row r="178" spans="1:14">
      <c r="A178" s="123" t="s">
        <v>322</v>
      </c>
      <c r="B178" s="124"/>
      <c r="C178" s="124" t="s">
        <v>2761</v>
      </c>
      <c r="D178" s="125"/>
      <c r="E178" s="125" t="s">
        <v>3341</v>
      </c>
      <c r="F178" s="126" t="s">
        <v>3352</v>
      </c>
      <c r="G178" s="126" t="s">
        <v>3353</v>
      </c>
      <c r="H178" s="127" t="s">
        <v>398</v>
      </c>
      <c r="I178" s="126" t="s">
        <v>3354</v>
      </c>
      <c r="J178" s="128">
        <v>9309</v>
      </c>
      <c r="K178" s="128">
        <f t="shared" si="2"/>
        <v>8657.3700000000008</v>
      </c>
      <c r="L178" s="124" t="s">
        <v>2736</v>
      </c>
      <c r="M178" s="131" t="s">
        <v>3345</v>
      </c>
      <c r="N178" s="95"/>
    </row>
    <row r="179" spans="1:14">
      <c r="A179" s="123" t="s">
        <v>322</v>
      </c>
      <c r="B179" s="124"/>
      <c r="C179" s="124" t="s">
        <v>2731</v>
      </c>
      <c r="D179" s="125"/>
      <c r="E179" s="125" t="s">
        <v>3355</v>
      </c>
      <c r="F179" s="126" t="s">
        <v>3356</v>
      </c>
      <c r="G179" s="126" t="s">
        <v>3357</v>
      </c>
      <c r="H179" s="127" t="s">
        <v>379</v>
      </c>
      <c r="I179" s="126" t="s">
        <v>3358</v>
      </c>
      <c r="J179" s="128">
        <v>11449</v>
      </c>
      <c r="K179" s="128">
        <f t="shared" si="2"/>
        <v>10647.57</v>
      </c>
      <c r="L179" s="124" t="s">
        <v>2736</v>
      </c>
      <c r="M179" s="131" t="s">
        <v>3359</v>
      </c>
      <c r="N179" s="95"/>
    </row>
    <row r="180" spans="1:14">
      <c r="A180" s="123" t="s">
        <v>322</v>
      </c>
      <c r="B180" s="124"/>
      <c r="C180" s="124" t="s">
        <v>2731</v>
      </c>
      <c r="D180" s="125"/>
      <c r="E180" s="125" t="s">
        <v>3355</v>
      </c>
      <c r="F180" s="126" t="s">
        <v>3360</v>
      </c>
      <c r="G180" s="126" t="s">
        <v>3361</v>
      </c>
      <c r="H180" s="127" t="s">
        <v>394</v>
      </c>
      <c r="I180" s="126" t="s">
        <v>3362</v>
      </c>
      <c r="J180" s="128">
        <v>11449</v>
      </c>
      <c r="K180" s="128">
        <f t="shared" si="2"/>
        <v>10647.57</v>
      </c>
      <c r="L180" s="124" t="s">
        <v>2736</v>
      </c>
      <c r="M180" s="131" t="s">
        <v>3359</v>
      </c>
      <c r="N180" s="95"/>
    </row>
    <row r="181" spans="1:14">
      <c r="A181" s="123" t="s">
        <v>322</v>
      </c>
      <c r="B181" s="124"/>
      <c r="C181" s="124" t="s">
        <v>2731</v>
      </c>
      <c r="D181" s="125"/>
      <c r="E181" s="125" t="s">
        <v>3355</v>
      </c>
      <c r="F181" s="126" t="s">
        <v>3363</v>
      </c>
      <c r="G181" s="126" t="s">
        <v>3364</v>
      </c>
      <c r="H181" s="127" t="s">
        <v>402</v>
      </c>
      <c r="I181" s="126" t="s">
        <v>3365</v>
      </c>
      <c r="J181" s="128">
        <v>11449</v>
      </c>
      <c r="K181" s="128">
        <f t="shared" si="2"/>
        <v>10647.57</v>
      </c>
      <c r="L181" s="124" t="s">
        <v>2736</v>
      </c>
      <c r="M181" s="131" t="s">
        <v>3359</v>
      </c>
      <c r="N181" s="95"/>
    </row>
    <row r="182" spans="1:14">
      <c r="A182" s="123" t="s">
        <v>322</v>
      </c>
      <c r="B182" s="124"/>
      <c r="C182" s="124" t="s">
        <v>2731</v>
      </c>
      <c r="D182" s="125"/>
      <c r="E182" s="125" t="s">
        <v>3355</v>
      </c>
      <c r="F182" s="126" t="s">
        <v>3366</v>
      </c>
      <c r="G182" s="126" t="s">
        <v>3367</v>
      </c>
      <c r="H182" s="127" t="s">
        <v>398</v>
      </c>
      <c r="I182" s="126" t="s">
        <v>3368</v>
      </c>
      <c r="J182" s="128">
        <v>11449</v>
      </c>
      <c r="K182" s="128">
        <f t="shared" si="2"/>
        <v>10647.57</v>
      </c>
      <c r="L182" s="124" t="s">
        <v>2736</v>
      </c>
      <c r="M182" s="131" t="s">
        <v>3359</v>
      </c>
      <c r="N182" s="95"/>
    </row>
    <row r="183" spans="1:14">
      <c r="A183" s="123" t="s">
        <v>322</v>
      </c>
      <c r="B183" s="124"/>
      <c r="C183" s="124" t="s">
        <v>2731</v>
      </c>
      <c r="D183" s="125"/>
      <c r="E183" s="125" t="s">
        <v>3355</v>
      </c>
      <c r="F183" s="126" t="s">
        <v>3369</v>
      </c>
      <c r="G183" s="126" t="s">
        <v>3370</v>
      </c>
      <c r="H183" s="127" t="s">
        <v>1233</v>
      </c>
      <c r="I183" s="126" t="s">
        <v>3371</v>
      </c>
      <c r="J183" s="128">
        <v>11449</v>
      </c>
      <c r="K183" s="128">
        <f t="shared" si="2"/>
        <v>10647.57</v>
      </c>
      <c r="L183" s="124" t="s">
        <v>2736</v>
      </c>
      <c r="M183" s="131" t="s">
        <v>3359</v>
      </c>
      <c r="N183" s="95"/>
    </row>
    <row r="184" spans="1:14">
      <c r="A184" s="123" t="s">
        <v>322</v>
      </c>
      <c r="B184" s="124"/>
      <c r="C184" s="124" t="s">
        <v>2731</v>
      </c>
      <c r="D184" s="125"/>
      <c r="E184" s="125" t="s">
        <v>3355</v>
      </c>
      <c r="F184" s="126" t="s">
        <v>3372</v>
      </c>
      <c r="G184" s="126" t="s">
        <v>3373</v>
      </c>
      <c r="H184" s="127" t="s">
        <v>3147</v>
      </c>
      <c r="I184" s="126" t="s">
        <v>3374</v>
      </c>
      <c r="J184" s="128">
        <v>11449</v>
      </c>
      <c r="K184" s="128">
        <f t="shared" si="2"/>
        <v>10647.57</v>
      </c>
      <c r="L184" s="124" t="s">
        <v>2736</v>
      </c>
      <c r="M184" s="131" t="s">
        <v>3359</v>
      </c>
      <c r="N184" s="95"/>
    </row>
    <row r="185" spans="1:14">
      <c r="A185" s="123" t="s">
        <v>322</v>
      </c>
      <c r="B185" s="124"/>
      <c r="C185" s="124" t="s">
        <v>2761</v>
      </c>
      <c r="D185" s="125"/>
      <c r="E185" s="125" t="s">
        <v>3355</v>
      </c>
      <c r="F185" s="126" t="s">
        <v>3375</v>
      </c>
      <c r="G185" s="126" t="s">
        <v>3376</v>
      </c>
      <c r="H185" s="127" t="s">
        <v>379</v>
      </c>
      <c r="I185" s="126" t="s">
        <v>3377</v>
      </c>
      <c r="J185" s="128">
        <v>10058</v>
      </c>
      <c r="K185" s="128">
        <f t="shared" si="2"/>
        <v>9353.94</v>
      </c>
      <c r="L185" s="124" t="s">
        <v>2736</v>
      </c>
      <c r="M185" s="131" t="s">
        <v>3359</v>
      </c>
      <c r="N185" s="95"/>
    </row>
    <row r="186" spans="1:14">
      <c r="A186" s="123" t="s">
        <v>322</v>
      </c>
      <c r="B186" s="124"/>
      <c r="C186" s="124" t="s">
        <v>2761</v>
      </c>
      <c r="D186" s="125"/>
      <c r="E186" s="125" t="s">
        <v>3355</v>
      </c>
      <c r="F186" s="126" t="s">
        <v>3378</v>
      </c>
      <c r="G186" s="126" t="s">
        <v>3379</v>
      </c>
      <c r="H186" s="127" t="s">
        <v>394</v>
      </c>
      <c r="I186" s="126" t="s">
        <v>3380</v>
      </c>
      <c r="J186" s="128">
        <v>10058</v>
      </c>
      <c r="K186" s="128">
        <f t="shared" si="2"/>
        <v>9353.94</v>
      </c>
      <c r="L186" s="124" t="s">
        <v>2736</v>
      </c>
      <c r="M186" s="131" t="s">
        <v>3359</v>
      </c>
      <c r="N186" s="95"/>
    </row>
    <row r="187" spans="1:14">
      <c r="A187" s="123" t="s">
        <v>322</v>
      </c>
      <c r="B187" s="124"/>
      <c r="C187" s="124" t="s">
        <v>2761</v>
      </c>
      <c r="D187" s="125"/>
      <c r="E187" s="125" t="s">
        <v>3355</v>
      </c>
      <c r="F187" s="126" t="s">
        <v>3381</v>
      </c>
      <c r="G187" s="126" t="s">
        <v>3382</v>
      </c>
      <c r="H187" s="127" t="s">
        <v>402</v>
      </c>
      <c r="I187" s="126" t="s">
        <v>3383</v>
      </c>
      <c r="J187" s="128">
        <v>10058</v>
      </c>
      <c r="K187" s="128">
        <f t="shared" si="2"/>
        <v>9353.94</v>
      </c>
      <c r="L187" s="124" t="s">
        <v>2736</v>
      </c>
      <c r="M187" s="131" t="s">
        <v>3359</v>
      </c>
      <c r="N187" s="95"/>
    </row>
    <row r="188" spans="1:14">
      <c r="A188" s="123" t="s">
        <v>322</v>
      </c>
      <c r="B188" s="124"/>
      <c r="C188" s="124" t="s">
        <v>2761</v>
      </c>
      <c r="D188" s="125"/>
      <c r="E188" s="125" t="s">
        <v>3355</v>
      </c>
      <c r="F188" s="126" t="s">
        <v>3384</v>
      </c>
      <c r="G188" s="126" t="s">
        <v>3385</v>
      </c>
      <c r="H188" s="127" t="s">
        <v>398</v>
      </c>
      <c r="I188" s="126" t="s">
        <v>3386</v>
      </c>
      <c r="J188" s="128">
        <v>10058</v>
      </c>
      <c r="K188" s="128">
        <f t="shared" si="2"/>
        <v>9353.94</v>
      </c>
      <c r="L188" s="124" t="s">
        <v>2736</v>
      </c>
      <c r="M188" s="131" t="s">
        <v>3359</v>
      </c>
      <c r="N188" s="95"/>
    </row>
    <row r="189" spans="1:14">
      <c r="A189" s="123" t="s">
        <v>322</v>
      </c>
      <c r="B189" s="124"/>
      <c r="C189" s="124" t="s">
        <v>2761</v>
      </c>
      <c r="D189" s="125"/>
      <c r="E189" s="125" t="s">
        <v>3355</v>
      </c>
      <c r="F189" s="126" t="s">
        <v>3387</v>
      </c>
      <c r="G189" s="126" t="s">
        <v>3388</v>
      </c>
      <c r="H189" s="127" t="s">
        <v>1233</v>
      </c>
      <c r="I189" s="126" t="s">
        <v>3389</v>
      </c>
      <c r="J189" s="128">
        <v>10058</v>
      </c>
      <c r="K189" s="128">
        <f t="shared" si="2"/>
        <v>9353.94</v>
      </c>
      <c r="L189" s="124" t="s">
        <v>2736</v>
      </c>
      <c r="M189" s="131" t="s">
        <v>3359</v>
      </c>
      <c r="N189" s="95"/>
    </row>
    <row r="190" spans="1:14">
      <c r="A190" s="123" t="s">
        <v>322</v>
      </c>
      <c r="B190" s="124"/>
      <c r="C190" s="124" t="s">
        <v>2731</v>
      </c>
      <c r="D190" s="125"/>
      <c r="E190" s="125" t="s">
        <v>3355</v>
      </c>
      <c r="F190" s="126" t="s">
        <v>3390</v>
      </c>
      <c r="G190" s="126" t="s">
        <v>3391</v>
      </c>
      <c r="H190" s="127" t="s">
        <v>3147</v>
      </c>
      <c r="I190" s="126" t="s">
        <v>3392</v>
      </c>
      <c r="J190" s="128">
        <v>10058</v>
      </c>
      <c r="K190" s="128">
        <f t="shared" si="2"/>
        <v>9353.94</v>
      </c>
      <c r="L190" s="124" t="s">
        <v>2736</v>
      </c>
      <c r="M190" s="131" t="s">
        <v>3359</v>
      </c>
      <c r="N190" s="95"/>
    </row>
    <row r="191" spans="1:14">
      <c r="A191" s="123" t="s">
        <v>322</v>
      </c>
      <c r="B191" s="124"/>
      <c r="C191" s="124" t="s">
        <v>2761</v>
      </c>
      <c r="D191" s="125"/>
      <c r="E191" s="125" t="s">
        <v>3393</v>
      </c>
      <c r="F191" s="126" t="s">
        <v>3394</v>
      </c>
      <c r="G191" s="126" t="s">
        <v>3395</v>
      </c>
      <c r="H191" s="127" t="s">
        <v>379</v>
      </c>
      <c r="I191" s="126" t="s">
        <v>3396</v>
      </c>
      <c r="J191" s="128">
        <v>8453</v>
      </c>
      <c r="K191" s="128">
        <f t="shared" si="2"/>
        <v>7861.29</v>
      </c>
      <c r="L191" s="124" t="s">
        <v>2736</v>
      </c>
      <c r="M191" s="131" t="s">
        <v>3397</v>
      </c>
      <c r="N191" s="95"/>
    </row>
    <row r="192" spans="1:14">
      <c r="A192" s="123" t="s">
        <v>322</v>
      </c>
      <c r="B192" s="124"/>
      <c r="C192" s="124" t="s">
        <v>2761</v>
      </c>
      <c r="D192" s="125"/>
      <c r="E192" s="125" t="s">
        <v>3393</v>
      </c>
      <c r="F192" s="126" t="s">
        <v>3398</v>
      </c>
      <c r="G192" s="126" t="s">
        <v>3399</v>
      </c>
      <c r="H192" s="127" t="s">
        <v>394</v>
      </c>
      <c r="I192" s="126" t="s">
        <v>3400</v>
      </c>
      <c r="J192" s="128">
        <v>8453</v>
      </c>
      <c r="K192" s="128">
        <f t="shared" si="2"/>
        <v>7861.29</v>
      </c>
      <c r="L192" s="124" t="s">
        <v>2736</v>
      </c>
      <c r="M192" s="131" t="s">
        <v>3397</v>
      </c>
      <c r="N192" s="95"/>
    </row>
    <row r="193" spans="1:14">
      <c r="A193" s="123" t="s">
        <v>322</v>
      </c>
      <c r="B193" s="124"/>
      <c r="C193" s="124" t="s">
        <v>2761</v>
      </c>
      <c r="D193" s="125"/>
      <c r="E193" s="125" t="s">
        <v>3393</v>
      </c>
      <c r="F193" s="126" t="s">
        <v>3401</v>
      </c>
      <c r="G193" s="126" t="s">
        <v>3402</v>
      </c>
      <c r="H193" s="127" t="s">
        <v>402</v>
      </c>
      <c r="I193" s="126" t="s">
        <v>3403</v>
      </c>
      <c r="J193" s="128">
        <v>8453</v>
      </c>
      <c r="K193" s="128">
        <f t="shared" si="2"/>
        <v>7861.29</v>
      </c>
      <c r="L193" s="124" t="s">
        <v>2736</v>
      </c>
      <c r="M193" s="131" t="s">
        <v>3397</v>
      </c>
      <c r="N193" s="95"/>
    </row>
    <row r="194" spans="1:14">
      <c r="A194" s="123" t="s">
        <v>322</v>
      </c>
      <c r="B194" s="124"/>
      <c r="C194" s="124" t="s">
        <v>2761</v>
      </c>
      <c r="D194" s="125"/>
      <c r="E194" s="125" t="s">
        <v>3393</v>
      </c>
      <c r="F194" s="126" t="s">
        <v>3404</v>
      </c>
      <c r="G194" s="126" t="s">
        <v>3405</v>
      </c>
      <c r="H194" s="127" t="s">
        <v>398</v>
      </c>
      <c r="I194" s="126" t="s">
        <v>3406</v>
      </c>
      <c r="J194" s="128">
        <v>8453</v>
      </c>
      <c r="K194" s="128">
        <f t="shared" si="2"/>
        <v>7861.29</v>
      </c>
      <c r="L194" s="124" t="s">
        <v>2736</v>
      </c>
      <c r="M194" s="131" t="s">
        <v>3397</v>
      </c>
      <c r="N194" s="95"/>
    </row>
    <row r="195" spans="1:14">
      <c r="A195" s="123" t="s">
        <v>322</v>
      </c>
      <c r="B195" s="124"/>
      <c r="C195" s="124" t="s">
        <v>2731</v>
      </c>
      <c r="D195" s="125"/>
      <c r="E195" s="125" t="s">
        <v>3393</v>
      </c>
      <c r="F195" s="126" t="s">
        <v>3407</v>
      </c>
      <c r="G195" s="126" t="s">
        <v>3408</v>
      </c>
      <c r="H195" s="127" t="s">
        <v>379</v>
      </c>
      <c r="I195" s="126" t="s">
        <v>3409</v>
      </c>
      <c r="J195" s="128">
        <v>8346</v>
      </c>
      <c r="K195" s="128">
        <f t="shared" si="2"/>
        <v>7761.7800000000007</v>
      </c>
      <c r="L195" s="124" t="s">
        <v>2736</v>
      </c>
      <c r="M195" s="131" t="s">
        <v>3397</v>
      </c>
      <c r="N195" s="95"/>
    </row>
    <row r="196" spans="1:14">
      <c r="A196" s="123" t="s">
        <v>322</v>
      </c>
      <c r="B196" s="124"/>
      <c r="C196" s="124" t="s">
        <v>2731</v>
      </c>
      <c r="D196" s="125"/>
      <c r="E196" s="125" t="s">
        <v>3393</v>
      </c>
      <c r="F196" s="126" t="s">
        <v>3410</v>
      </c>
      <c r="G196" s="126" t="s">
        <v>3411</v>
      </c>
      <c r="H196" s="127" t="s">
        <v>379</v>
      </c>
      <c r="I196" s="126" t="s">
        <v>3412</v>
      </c>
      <c r="J196" s="128">
        <v>14552</v>
      </c>
      <c r="K196" s="128">
        <f t="shared" si="2"/>
        <v>13533.36</v>
      </c>
      <c r="L196" s="124" t="s">
        <v>2736</v>
      </c>
      <c r="M196" s="131" t="s">
        <v>3397</v>
      </c>
      <c r="N196" s="95"/>
    </row>
    <row r="197" spans="1:14">
      <c r="A197" s="123" t="s">
        <v>322</v>
      </c>
      <c r="B197" s="124"/>
      <c r="C197" s="124" t="s">
        <v>2731</v>
      </c>
      <c r="D197" s="125"/>
      <c r="E197" s="125" t="s">
        <v>3393</v>
      </c>
      <c r="F197" s="126" t="s">
        <v>3413</v>
      </c>
      <c r="G197" s="126" t="s">
        <v>3414</v>
      </c>
      <c r="H197" s="127" t="s">
        <v>394</v>
      </c>
      <c r="I197" s="126" t="s">
        <v>3415</v>
      </c>
      <c r="J197" s="128">
        <v>9416</v>
      </c>
      <c r="K197" s="128">
        <f t="shared" si="2"/>
        <v>8756.880000000001</v>
      </c>
      <c r="L197" s="124" t="s">
        <v>2736</v>
      </c>
      <c r="M197" s="131" t="s">
        <v>3397</v>
      </c>
      <c r="N197" s="95"/>
    </row>
    <row r="198" spans="1:14">
      <c r="A198" s="123" t="s">
        <v>322</v>
      </c>
      <c r="B198" s="124"/>
      <c r="C198" s="124" t="s">
        <v>2731</v>
      </c>
      <c r="D198" s="125"/>
      <c r="E198" s="125" t="s">
        <v>3393</v>
      </c>
      <c r="F198" s="126" t="s">
        <v>3416</v>
      </c>
      <c r="G198" s="126" t="s">
        <v>3417</v>
      </c>
      <c r="H198" s="127" t="s">
        <v>402</v>
      </c>
      <c r="I198" s="126" t="s">
        <v>3418</v>
      </c>
      <c r="J198" s="128">
        <v>9416</v>
      </c>
      <c r="K198" s="128">
        <f t="shared" si="2"/>
        <v>8756.880000000001</v>
      </c>
      <c r="L198" s="124" t="s">
        <v>2736</v>
      </c>
      <c r="M198" s="131" t="s">
        <v>3397</v>
      </c>
      <c r="N198" s="95"/>
    </row>
    <row r="199" spans="1:14">
      <c r="A199" s="123" t="s">
        <v>322</v>
      </c>
      <c r="B199" s="124"/>
      <c r="C199" s="124" t="s">
        <v>2731</v>
      </c>
      <c r="D199" s="125"/>
      <c r="E199" s="125" t="s">
        <v>3393</v>
      </c>
      <c r="F199" s="126" t="s">
        <v>3419</v>
      </c>
      <c r="G199" s="126" t="s">
        <v>3420</v>
      </c>
      <c r="H199" s="127" t="s">
        <v>398</v>
      </c>
      <c r="I199" s="126" t="s">
        <v>3421</v>
      </c>
      <c r="J199" s="128">
        <v>9416</v>
      </c>
      <c r="K199" s="128">
        <f t="shared" si="2"/>
        <v>8756.880000000001</v>
      </c>
      <c r="L199" s="124" t="s">
        <v>2736</v>
      </c>
      <c r="M199" s="131" t="s">
        <v>3397</v>
      </c>
      <c r="N199" s="95"/>
    </row>
    <row r="200" spans="1:14">
      <c r="A200" s="123" t="s">
        <v>322</v>
      </c>
      <c r="B200" s="124"/>
      <c r="C200" s="124" t="s">
        <v>2731</v>
      </c>
      <c r="D200" s="125"/>
      <c r="E200" s="125" t="s">
        <v>3393</v>
      </c>
      <c r="F200" s="126" t="s">
        <v>3422</v>
      </c>
      <c r="G200" s="126" t="s">
        <v>3423</v>
      </c>
      <c r="H200" s="127" t="s">
        <v>379</v>
      </c>
      <c r="I200" s="126" t="s">
        <v>3424</v>
      </c>
      <c r="J200" s="128"/>
      <c r="K200" s="128"/>
      <c r="L200" s="124" t="s">
        <v>2736</v>
      </c>
      <c r="M200" s="131" t="s">
        <v>3397</v>
      </c>
      <c r="N200" s="95"/>
    </row>
    <row r="201" spans="1:14">
      <c r="A201" s="123" t="s">
        <v>322</v>
      </c>
      <c r="B201" s="124"/>
      <c r="C201" s="124" t="s">
        <v>2731</v>
      </c>
      <c r="D201" s="125"/>
      <c r="E201" s="125" t="s">
        <v>3341</v>
      </c>
      <c r="F201" s="126" t="s">
        <v>3425</v>
      </c>
      <c r="G201" s="126" t="s">
        <v>3426</v>
      </c>
      <c r="H201" s="127" t="s">
        <v>394</v>
      </c>
      <c r="I201" s="126" t="s">
        <v>3427</v>
      </c>
      <c r="J201" s="128">
        <v>7169</v>
      </c>
      <c r="K201" s="128">
        <f t="shared" si="2"/>
        <v>6667.17</v>
      </c>
      <c r="L201" s="124" t="s">
        <v>2736</v>
      </c>
      <c r="M201" s="131" t="s">
        <v>3345</v>
      </c>
      <c r="N201" s="95"/>
    </row>
    <row r="202" spans="1:14">
      <c r="A202" s="123" t="s">
        <v>322</v>
      </c>
      <c r="B202" s="124"/>
      <c r="C202" s="124" t="s">
        <v>2731</v>
      </c>
      <c r="D202" s="125"/>
      <c r="E202" s="125" t="s">
        <v>3341</v>
      </c>
      <c r="F202" s="126" t="s">
        <v>3428</v>
      </c>
      <c r="G202" s="126" t="s">
        <v>3429</v>
      </c>
      <c r="H202" s="127" t="s">
        <v>402</v>
      </c>
      <c r="I202" s="126" t="s">
        <v>3430</v>
      </c>
      <c r="J202" s="128">
        <v>7169</v>
      </c>
      <c r="K202" s="128">
        <f t="shared" si="2"/>
        <v>6667.17</v>
      </c>
      <c r="L202" s="124" t="s">
        <v>2736</v>
      </c>
      <c r="M202" s="131" t="s">
        <v>3345</v>
      </c>
      <c r="N202" s="95"/>
    </row>
    <row r="203" spans="1:14">
      <c r="A203" s="123" t="s">
        <v>322</v>
      </c>
      <c r="B203" s="124"/>
      <c r="C203" s="124" t="s">
        <v>2731</v>
      </c>
      <c r="D203" s="125"/>
      <c r="E203" s="125" t="s">
        <v>3341</v>
      </c>
      <c r="F203" s="126" t="s">
        <v>3431</v>
      </c>
      <c r="G203" s="126" t="s">
        <v>3432</v>
      </c>
      <c r="H203" s="127" t="s">
        <v>398</v>
      </c>
      <c r="I203" s="126" t="s">
        <v>3433</v>
      </c>
      <c r="J203" s="128">
        <v>7169</v>
      </c>
      <c r="K203" s="128">
        <f t="shared" si="2"/>
        <v>6667.17</v>
      </c>
      <c r="L203" s="124" t="s">
        <v>2736</v>
      </c>
      <c r="M203" s="131" t="s">
        <v>3345</v>
      </c>
      <c r="N203" s="95"/>
    </row>
    <row r="204" spans="1:14">
      <c r="A204" s="123" t="s">
        <v>322</v>
      </c>
      <c r="B204" s="124"/>
      <c r="C204" s="124" t="s">
        <v>2731</v>
      </c>
      <c r="D204" s="125"/>
      <c r="E204" s="125" t="s">
        <v>3341</v>
      </c>
      <c r="F204" s="126" t="s">
        <v>3434</v>
      </c>
      <c r="G204" s="126" t="s">
        <v>3435</v>
      </c>
      <c r="H204" s="127" t="s">
        <v>379</v>
      </c>
      <c r="I204" s="126" t="s">
        <v>3436</v>
      </c>
      <c r="J204" s="128">
        <v>7169</v>
      </c>
      <c r="K204" s="128">
        <f t="shared" si="2"/>
        <v>6667.17</v>
      </c>
      <c r="L204" s="124" t="s">
        <v>2736</v>
      </c>
      <c r="M204" s="131" t="s">
        <v>3345</v>
      </c>
      <c r="N204" s="95"/>
    </row>
    <row r="205" spans="1:14">
      <c r="A205" s="123" t="s">
        <v>322</v>
      </c>
      <c r="B205" s="124"/>
      <c r="C205" s="124" t="s">
        <v>3437</v>
      </c>
      <c r="D205" s="125"/>
      <c r="E205" s="125" t="s">
        <v>2877</v>
      </c>
      <c r="F205" s="126" t="s">
        <v>3438</v>
      </c>
      <c r="G205" s="126" t="s">
        <v>3439</v>
      </c>
      <c r="H205" s="127"/>
      <c r="I205" s="126" t="s">
        <v>3440</v>
      </c>
      <c r="J205" s="128">
        <v>2600</v>
      </c>
      <c r="K205" s="128">
        <f t="shared" si="2"/>
        <v>2418</v>
      </c>
      <c r="L205" s="124" t="s">
        <v>2736</v>
      </c>
      <c r="M205" s="131" t="s">
        <v>3441</v>
      </c>
      <c r="N205" s="95"/>
    </row>
    <row r="206" spans="1:14">
      <c r="A206" s="123" t="s">
        <v>322</v>
      </c>
      <c r="B206" s="124"/>
      <c r="C206" s="124" t="s">
        <v>3437</v>
      </c>
      <c r="D206" s="125"/>
      <c r="E206" s="125" t="s">
        <v>2877</v>
      </c>
      <c r="F206" s="126" t="s">
        <v>3442</v>
      </c>
      <c r="G206" s="126" t="s">
        <v>3439</v>
      </c>
      <c r="H206" s="127"/>
      <c r="I206" s="126" t="s">
        <v>3443</v>
      </c>
      <c r="J206" s="128">
        <v>2600</v>
      </c>
      <c r="K206" s="128">
        <f t="shared" si="2"/>
        <v>2418</v>
      </c>
      <c r="L206" s="124" t="s">
        <v>2736</v>
      </c>
      <c r="M206" s="131" t="s">
        <v>3441</v>
      </c>
      <c r="N206" s="95"/>
    </row>
    <row r="207" spans="1:14">
      <c r="A207" s="123" t="s">
        <v>322</v>
      </c>
      <c r="B207" s="124"/>
      <c r="C207" s="124" t="s">
        <v>3437</v>
      </c>
      <c r="D207" s="125"/>
      <c r="E207" s="125" t="s">
        <v>2877</v>
      </c>
      <c r="F207" s="126" t="s">
        <v>3444</v>
      </c>
      <c r="G207" s="126" t="s">
        <v>3439</v>
      </c>
      <c r="H207" s="127"/>
      <c r="I207" s="126" t="s">
        <v>3445</v>
      </c>
      <c r="J207" s="128">
        <v>2600</v>
      </c>
      <c r="K207" s="128">
        <f t="shared" si="2"/>
        <v>2418</v>
      </c>
      <c r="L207" s="124" t="s">
        <v>2736</v>
      </c>
      <c r="M207" s="131" t="s">
        <v>3441</v>
      </c>
      <c r="N207" s="95"/>
    </row>
    <row r="208" spans="1:14">
      <c r="A208" s="123" t="s">
        <v>322</v>
      </c>
      <c r="B208" s="124"/>
      <c r="C208" s="124" t="s">
        <v>3437</v>
      </c>
      <c r="D208" s="125"/>
      <c r="E208" s="125" t="s">
        <v>2877</v>
      </c>
      <c r="F208" s="126" t="s">
        <v>3446</v>
      </c>
      <c r="G208" s="126" t="s">
        <v>3439</v>
      </c>
      <c r="H208" s="127"/>
      <c r="I208" s="126" t="s">
        <v>3447</v>
      </c>
      <c r="J208" s="128">
        <v>4999.9999999999991</v>
      </c>
      <c r="K208" s="128">
        <f t="shared" si="2"/>
        <v>4649.9999999999991</v>
      </c>
      <c r="L208" s="124" t="s">
        <v>2736</v>
      </c>
      <c r="M208" s="131" t="s">
        <v>3441</v>
      </c>
      <c r="N208" s="95"/>
    </row>
    <row r="209" spans="1:14">
      <c r="A209" s="123" t="s">
        <v>322</v>
      </c>
      <c r="B209" s="124"/>
      <c r="C209" s="124" t="s">
        <v>3437</v>
      </c>
      <c r="D209" s="125"/>
      <c r="E209" s="125" t="s">
        <v>2877</v>
      </c>
      <c r="F209" s="126" t="s">
        <v>3448</v>
      </c>
      <c r="G209" s="126" t="s">
        <v>3439</v>
      </c>
      <c r="H209" s="127"/>
      <c r="I209" s="126" t="s">
        <v>3449</v>
      </c>
      <c r="J209" s="128">
        <v>4999.9999999999991</v>
      </c>
      <c r="K209" s="128">
        <f t="shared" si="2"/>
        <v>4649.9999999999991</v>
      </c>
      <c r="L209" s="124" t="s">
        <v>2736</v>
      </c>
      <c r="M209" s="131" t="s">
        <v>3441</v>
      </c>
      <c r="N209" s="95"/>
    </row>
    <row r="210" spans="1:14">
      <c r="A210" s="123" t="s">
        <v>322</v>
      </c>
      <c r="B210" s="124"/>
      <c r="C210" s="124" t="s">
        <v>3437</v>
      </c>
      <c r="D210" s="125"/>
      <c r="E210" s="125" t="s">
        <v>2877</v>
      </c>
      <c r="F210" s="126" t="s">
        <v>3450</v>
      </c>
      <c r="G210" s="126" t="s">
        <v>3439</v>
      </c>
      <c r="H210" s="127"/>
      <c r="I210" s="126" t="s">
        <v>3451</v>
      </c>
      <c r="J210" s="128">
        <v>4999.9999999999991</v>
      </c>
      <c r="K210" s="128">
        <f t="shared" si="2"/>
        <v>4649.9999999999991</v>
      </c>
      <c r="L210" s="124" t="s">
        <v>2736</v>
      </c>
      <c r="M210" s="131" t="s">
        <v>3441</v>
      </c>
      <c r="N210" s="95"/>
    </row>
    <row r="211" spans="1:14">
      <c r="A211" s="123" t="s">
        <v>322</v>
      </c>
      <c r="B211" s="124"/>
      <c r="C211" s="124" t="s">
        <v>3437</v>
      </c>
      <c r="D211" s="125"/>
      <c r="E211" s="125" t="s">
        <v>3452</v>
      </c>
      <c r="F211" s="126" t="s">
        <v>3453</v>
      </c>
      <c r="G211" s="126" t="s">
        <v>3454</v>
      </c>
      <c r="H211" s="127"/>
      <c r="I211" s="126" t="s">
        <v>3455</v>
      </c>
      <c r="J211" s="128">
        <v>2400</v>
      </c>
      <c r="K211" s="128">
        <f t="shared" si="2"/>
        <v>2232</v>
      </c>
      <c r="L211" s="124" t="s">
        <v>2736</v>
      </c>
      <c r="M211" s="131" t="s">
        <v>3456</v>
      </c>
      <c r="N211" s="95"/>
    </row>
    <row r="212" spans="1:14">
      <c r="A212" s="123" t="s">
        <v>322</v>
      </c>
      <c r="B212" s="124"/>
      <c r="C212" s="124" t="s">
        <v>3437</v>
      </c>
      <c r="D212" s="125"/>
      <c r="E212" s="125" t="s">
        <v>3452</v>
      </c>
      <c r="F212" s="126" t="s">
        <v>3457</v>
      </c>
      <c r="G212" s="126" t="s">
        <v>3454</v>
      </c>
      <c r="H212" s="127"/>
      <c r="I212" s="126" t="s">
        <v>3458</v>
      </c>
      <c r="J212" s="128">
        <v>2400</v>
      </c>
      <c r="K212" s="128">
        <f t="shared" si="2"/>
        <v>2232</v>
      </c>
      <c r="L212" s="124" t="s">
        <v>2736</v>
      </c>
      <c r="M212" s="131" t="s">
        <v>3456</v>
      </c>
      <c r="N212" s="95"/>
    </row>
    <row r="213" spans="1:14">
      <c r="A213" s="123" t="s">
        <v>322</v>
      </c>
      <c r="B213" s="124"/>
      <c r="C213" s="124" t="s">
        <v>3437</v>
      </c>
      <c r="D213" s="125"/>
      <c r="E213" s="125" t="s">
        <v>3452</v>
      </c>
      <c r="F213" s="126" t="s">
        <v>3459</v>
      </c>
      <c r="G213" s="126" t="s">
        <v>3454</v>
      </c>
      <c r="H213" s="127"/>
      <c r="I213" s="126" t="s">
        <v>3460</v>
      </c>
      <c r="J213" s="128">
        <v>2400</v>
      </c>
      <c r="K213" s="128">
        <f t="shared" si="2"/>
        <v>2232</v>
      </c>
      <c r="L213" s="124" t="s">
        <v>2736</v>
      </c>
      <c r="M213" s="131" t="s">
        <v>3456</v>
      </c>
      <c r="N213" s="95"/>
    </row>
    <row r="214" spans="1:14">
      <c r="A214" s="123" t="s">
        <v>322</v>
      </c>
      <c r="B214" s="124"/>
      <c r="C214" s="124" t="s">
        <v>3437</v>
      </c>
      <c r="D214" s="125"/>
      <c r="E214" s="125" t="s">
        <v>3461</v>
      </c>
      <c r="F214" s="126" t="s">
        <v>3462</v>
      </c>
      <c r="G214" s="126" t="s">
        <v>3463</v>
      </c>
      <c r="H214" s="127"/>
      <c r="I214" s="126" t="s">
        <v>3464</v>
      </c>
      <c r="J214" s="128">
        <v>5364.1604631927212</v>
      </c>
      <c r="K214" s="128">
        <f t="shared" si="2"/>
        <v>4988.669230769231</v>
      </c>
      <c r="L214" s="124" t="s">
        <v>2736</v>
      </c>
      <c r="M214" s="131" t="s">
        <v>3456</v>
      </c>
      <c r="N214" s="95"/>
    </row>
    <row r="215" spans="1:14">
      <c r="A215" s="123" t="s">
        <v>322</v>
      </c>
      <c r="B215" s="124"/>
      <c r="C215" s="124" t="s">
        <v>3437</v>
      </c>
      <c r="D215" s="125"/>
      <c r="E215" s="125" t="s">
        <v>3197</v>
      </c>
      <c r="F215" s="126" t="s">
        <v>3465</v>
      </c>
      <c r="G215" s="126" t="s">
        <v>3466</v>
      </c>
      <c r="H215" s="127"/>
      <c r="I215" s="126" t="s">
        <v>3467</v>
      </c>
      <c r="J215" s="128">
        <v>1836.6283524904215</v>
      </c>
      <c r="K215" s="128">
        <f t="shared" si="2"/>
        <v>1708.064367816092</v>
      </c>
      <c r="L215" s="124" t="s">
        <v>2736</v>
      </c>
      <c r="M215" s="131" t="s">
        <v>3468</v>
      </c>
      <c r="N215" s="95"/>
    </row>
    <row r="216" spans="1:14">
      <c r="A216" s="123" t="s">
        <v>322</v>
      </c>
      <c r="B216" s="124"/>
      <c r="C216" s="124" t="s">
        <v>1338</v>
      </c>
      <c r="D216" s="125"/>
      <c r="E216" s="125"/>
      <c r="F216" s="126" t="s">
        <v>3469</v>
      </c>
      <c r="G216" s="126" t="s">
        <v>3470</v>
      </c>
      <c r="H216" s="127"/>
      <c r="I216" s="126" t="s">
        <v>3471</v>
      </c>
      <c r="J216" s="128">
        <v>3674.1824249165747</v>
      </c>
      <c r="K216" s="128">
        <f t="shared" si="2"/>
        <v>3416.9896551724146</v>
      </c>
      <c r="L216" s="124"/>
      <c r="M216" s="131" t="s">
        <v>3472</v>
      </c>
      <c r="N216" s="95"/>
    </row>
    <row r="217" spans="1:14">
      <c r="A217" s="123" t="s">
        <v>322</v>
      </c>
      <c r="B217" s="124"/>
      <c r="C217" s="124" t="s">
        <v>1338</v>
      </c>
      <c r="D217" s="125"/>
      <c r="E217" s="125"/>
      <c r="F217" s="126" t="s">
        <v>3473</v>
      </c>
      <c r="G217" s="126" t="s">
        <v>3470</v>
      </c>
      <c r="H217" s="127"/>
      <c r="I217" s="126" t="s">
        <v>3474</v>
      </c>
      <c r="J217" s="128">
        <v>3674.1824249165747</v>
      </c>
      <c r="K217" s="128">
        <f t="shared" si="2"/>
        <v>3416.9896551724146</v>
      </c>
      <c r="L217" s="124"/>
      <c r="M217" s="131" t="s">
        <v>3472</v>
      </c>
      <c r="N217" s="95"/>
    </row>
    <row r="218" spans="1:14">
      <c r="A218" s="123" t="s">
        <v>322</v>
      </c>
      <c r="B218" s="124"/>
      <c r="C218" s="124" t="s">
        <v>1338</v>
      </c>
      <c r="D218" s="125"/>
      <c r="E218" s="125"/>
      <c r="F218" s="126" t="s">
        <v>3475</v>
      </c>
      <c r="G218" s="126" t="s">
        <v>3470</v>
      </c>
      <c r="H218" s="127"/>
      <c r="I218" s="126" t="s">
        <v>3476</v>
      </c>
      <c r="J218" s="128">
        <v>3674.1824249165747</v>
      </c>
      <c r="K218" s="128">
        <f t="shared" ref="K218:K281" si="5">J218*0.93</f>
        <v>3416.9896551724146</v>
      </c>
      <c r="L218" s="124"/>
      <c r="M218" s="131" t="s">
        <v>3472</v>
      </c>
      <c r="N218" s="95"/>
    </row>
    <row r="219" spans="1:14">
      <c r="A219" s="123" t="s">
        <v>322</v>
      </c>
      <c r="B219" s="124"/>
      <c r="C219" s="124" t="s">
        <v>1338</v>
      </c>
      <c r="D219" s="125"/>
      <c r="E219" s="125"/>
      <c r="F219" s="126" t="s">
        <v>3477</v>
      </c>
      <c r="G219" s="126" t="s">
        <v>3470</v>
      </c>
      <c r="H219" s="127"/>
      <c r="I219" s="126" t="s">
        <v>3478</v>
      </c>
      <c r="J219" s="128">
        <v>3674.1824249165747</v>
      </c>
      <c r="K219" s="128">
        <f t="shared" si="5"/>
        <v>3416.9896551724146</v>
      </c>
      <c r="L219" s="124"/>
      <c r="M219" s="131" t="s">
        <v>3472</v>
      </c>
      <c r="N219" s="95"/>
    </row>
    <row r="220" spans="1:14">
      <c r="A220" s="123" t="s">
        <v>322</v>
      </c>
      <c r="B220" s="124"/>
      <c r="C220" s="124" t="s">
        <v>3437</v>
      </c>
      <c r="D220" s="125"/>
      <c r="E220" s="125" t="s">
        <v>2802</v>
      </c>
      <c r="F220" s="126" t="s">
        <v>3479</v>
      </c>
      <c r="G220" s="126" t="s">
        <v>3480</v>
      </c>
      <c r="H220" s="127"/>
      <c r="I220" s="126" t="s">
        <v>3481</v>
      </c>
      <c r="J220" s="128">
        <v>6267.1239648992705</v>
      </c>
      <c r="K220" s="128">
        <f t="shared" si="5"/>
        <v>5828.4252873563219</v>
      </c>
      <c r="L220" s="124" t="s">
        <v>2736</v>
      </c>
      <c r="M220" s="131" t="s">
        <v>3482</v>
      </c>
      <c r="N220" s="95"/>
    </row>
    <row r="221" spans="1:14">
      <c r="A221" s="123" t="s">
        <v>322</v>
      </c>
      <c r="B221" s="124"/>
      <c r="C221" s="124" t="s">
        <v>3437</v>
      </c>
      <c r="D221" s="125"/>
      <c r="E221" s="125" t="s">
        <v>3483</v>
      </c>
      <c r="F221" s="126" t="s">
        <v>3484</v>
      </c>
      <c r="G221" s="126" t="s">
        <v>3485</v>
      </c>
      <c r="H221" s="127"/>
      <c r="I221" s="126" t="s">
        <v>3486</v>
      </c>
      <c r="J221" s="128">
        <v>10807</v>
      </c>
      <c r="K221" s="128">
        <f t="shared" si="5"/>
        <v>10050.51</v>
      </c>
      <c r="L221" s="124" t="s">
        <v>2736</v>
      </c>
      <c r="M221" s="131" t="s">
        <v>3487</v>
      </c>
      <c r="N221" s="95"/>
    </row>
    <row r="222" spans="1:14">
      <c r="A222" s="123" t="s">
        <v>322</v>
      </c>
      <c r="B222" s="124"/>
      <c r="C222" s="124" t="s">
        <v>3437</v>
      </c>
      <c r="D222" s="125"/>
      <c r="E222" s="125" t="s">
        <v>3483</v>
      </c>
      <c r="F222" s="126" t="s">
        <v>3488</v>
      </c>
      <c r="G222" s="126" t="s">
        <v>3489</v>
      </c>
      <c r="H222" s="127"/>
      <c r="I222" s="126" t="s">
        <v>3490</v>
      </c>
      <c r="J222" s="128">
        <v>10807</v>
      </c>
      <c r="K222" s="128">
        <f t="shared" si="5"/>
        <v>10050.51</v>
      </c>
      <c r="L222" s="124" t="s">
        <v>2736</v>
      </c>
      <c r="M222" s="131" t="s">
        <v>3487</v>
      </c>
      <c r="N222" s="95"/>
    </row>
    <row r="223" spans="1:14">
      <c r="A223" s="123" t="s">
        <v>322</v>
      </c>
      <c r="B223" s="124"/>
      <c r="C223" s="124" t="s">
        <v>3437</v>
      </c>
      <c r="D223" s="125"/>
      <c r="E223" s="125" t="s">
        <v>3483</v>
      </c>
      <c r="F223" s="126" t="s">
        <v>3491</v>
      </c>
      <c r="G223" s="126" t="s">
        <v>3492</v>
      </c>
      <c r="H223" s="127"/>
      <c r="I223" s="126" t="s">
        <v>3493</v>
      </c>
      <c r="J223" s="128">
        <v>10807</v>
      </c>
      <c r="K223" s="128">
        <f t="shared" si="5"/>
        <v>10050.51</v>
      </c>
      <c r="L223" s="124" t="s">
        <v>2736</v>
      </c>
      <c r="M223" s="131" t="s">
        <v>3487</v>
      </c>
      <c r="N223" s="95"/>
    </row>
    <row r="224" spans="1:14">
      <c r="A224" s="123" t="s">
        <v>322</v>
      </c>
      <c r="B224" s="124"/>
      <c r="C224" s="124" t="s">
        <v>3437</v>
      </c>
      <c r="D224" s="125"/>
      <c r="E224" s="125" t="s">
        <v>3483</v>
      </c>
      <c r="F224" s="126" t="s">
        <v>3494</v>
      </c>
      <c r="G224" s="126" t="s">
        <v>3495</v>
      </c>
      <c r="H224" s="127"/>
      <c r="I224" s="126" t="s">
        <v>3496</v>
      </c>
      <c r="J224" s="128">
        <v>10807</v>
      </c>
      <c r="K224" s="128">
        <f t="shared" si="5"/>
        <v>10050.51</v>
      </c>
      <c r="L224" s="124" t="s">
        <v>2736</v>
      </c>
      <c r="M224" s="131" t="s">
        <v>3487</v>
      </c>
      <c r="N224" s="95"/>
    </row>
    <row r="225" spans="1:14">
      <c r="A225" s="123" t="s">
        <v>322</v>
      </c>
      <c r="B225" s="124"/>
      <c r="C225" s="124" t="s">
        <v>3437</v>
      </c>
      <c r="D225" s="125"/>
      <c r="E225" s="125" t="s">
        <v>3483</v>
      </c>
      <c r="F225" s="126" t="s">
        <v>3497</v>
      </c>
      <c r="G225" s="126" t="s">
        <v>3498</v>
      </c>
      <c r="H225" s="127"/>
      <c r="I225" s="126" t="s">
        <v>3499</v>
      </c>
      <c r="J225" s="128">
        <v>10807</v>
      </c>
      <c r="K225" s="128">
        <f t="shared" si="5"/>
        <v>10050.51</v>
      </c>
      <c r="L225" s="124" t="s">
        <v>2736</v>
      </c>
      <c r="M225" s="131" t="s">
        <v>3487</v>
      </c>
      <c r="N225" s="95"/>
    </row>
    <row r="226" spans="1:14">
      <c r="A226" s="123" t="s">
        <v>322</v>
      </c>
      <c r="B226" s="124"/>
      <c r="C226" s="124" t="s">
        <v>3437</v>
      </c>
      <c r="D226" s="125"/>
      <c r="E226" s="125" t="s">
        <v>3483</v>
      </c>
      <c r="F226" s="126" t="s">
        <v>3500</v>
      </c>
      <c r="G226" s="126" t="s">
        <v>3501</v>
      </c>
      <c r="H226" s="127"/>
      <c r="I226" s="126" t="s">
        <v>3502</v>
      </c>
      <c r="J226" s="128">
        <v>10807</v>
      </c>
      <c r="K226" s="128">
        <f t="shared" si="5"/>
        <v>10050.51</v>
      </c>
      <c r="L226" s="124" t="s">
        <v>2736</v>
      </c>
      <c r="M226" s="131" t="s">
        <v>3487</v>
      </c>
      <c r="N226" s="95"/>
    </row>
    <row r="227" spans="1:14">
      <c r="A227" s="123" t="s">
        <v>322</v>
      </c>
      <c r="B227" s="124"/>
      <c r="C227" s="124" t="s">
        <v>3437</v>
      </c>
      <c r="D227" s="125"/>
      <c r="E227" s="125" t="s">
        <v>3483</v>
      </c>
      <c r="F227" s="126" t="s">
        <v>3503</v>
      </c>
      <c r="G227" s="126" t="s">
        <v>3504</v>
      </c>
      <c r="H227" s="127"/>
      <c r="I227" s="126" t="s">
        <v>3505</v>
      </c>
      <c r="J227" s="128">
        <v>10807</v>
      </c>
      <c r="K227" s="128">
        <f t="shared" si="5"/>
        <v>10050.51</v>
      </c>
      <c r="L227" s="124" t="s">
        <v>2736</v>
      </c>
      <c r="M227" s="131" t="s">
        <v>3487</v>
      </c>
      <c r="N227" s="95"/>
    </row>
    <row r="228" spans="1:14">
      <c r="A228" s="123" t="s">
        <v>322</v>
      </c>
      <c r="B228" s="124"/>
      <c r="C228" s="124" t="s">
        <v>3437</v>
      </c>
      <c r="D228" s="125"/>
      <c r="E228" s="125" t="s">
        <v>3483</v>
      </c>
      <c r="F228" s="126" t="s">
        <v>3506</v>
      </c>
      <c r="G228" s="126" t="s">
        <v>3507</v>
      </c>
      <c r="H228" s="127"/>
      <c r="I228" s="126" t="s">
        <v>3508</v>
      </c>
      <c r="J228" s="128">
        <v>10807</v>
      </c>
      <c r="K228" s="128">
        <f t="shared" si="5"/>
        <v>10050.51</v>
      </c>
      <c r="L228" s="124" t="s">
        <v>2736</v>
      </c>
      <c r="M228" s="131" t="s">
        <v>3487</v>
      </c>
      <c r="N228" s="95"/>
    </row>
    <row r="229" spans="1:14">
      <c r="A229" s="123" t="s">
        <v>322</v>
      </c>
      <c r="B229" s="124"/>
      <c r="C229" s="124" t="s">
        <v>3437</v>
      </c>
      <c r="D229" s="125"/>
      <c r="E229" s="125" t="s">
        <v>3483</v>
      </c>
      <c r="F229" s="126" t="s">
        <v>3509</v>
      </c>
      <c r="G229" s="126" t="s">
        <v>3510</v>
      </c>
      <c r="H229" s="127"/>
      <c r="I229" s="126" t="s">
        <v>3511</v>
      </c>
      <c r="J229" s="128">
        <v>29746</v>
      </c>
      <c r="K229" s="128">
        <f t="shared" si="5"/>
        <v>27663.780000000002</v>
      </c>
      <c r="L229" s="124" t="s">
        <v>2736</v>
      </c>
      <c r="M229" s="131" t="s">
        <v>3487</v>
      </c>
      <c r="N229" s="95"/>
    </row>
    <row r="230" spans="1:14">
      <c r="A230" s="123" t="s">
        <v>322</v>
      </c>
      <c r="B230" s="124"/>
      <c r="C230" s="124" t="s">
        <v>3437</v>
      </c>
      <c r="D230" s="125"/>
      <c r="E230" s="125" t="s">
        <v>3483</v>
      </c>
      <c r="F230" s="126" t="s">
        <v>3512</v>
      </c>
      <c r="G230" s="126" t="s">
        <v>3513</v>
      </c>
      <c r="H230" s="127"/>
      <c r="I230" s="126" t="s">
        <v>3514</v>
      </c>
      <c r="J230" s="128">
        <v>29746</v>
      </c>
      <c r="K230" s="128">
        <f t="shared" si="5"/>
        <v>27663.780000000002</v>
      </c>
      <c r="L230" s="124" t="s">
        <v>2736</v>
      </c>
      <c r="M230" s="131" t="s">
        <v>3487</v>
      </c>
      <c r="N230" s="95"/>
    </row>
    <row r="231" spans="1:14">
      <c r="A231" s="123" t="s">
        <v>322</v>
      </c>
      <c r="B231" s="124"/>
      <c r="C231" s="124" t="s">
        <v>3437</v>
      </c>
      <c r="D231" s="125"/>
      <c r="E231" s="125" t="s">
        <v>3483</v>
      </c>
      <c r="F231" s="126" t="s">
        <v>3515</v>
      </c>
      <c r="G231" s="126" t="s">
        <v>3516</v>
      </c>
      <c r="H231" s="127"/>
      <c r="I231" s="126" t="s">
        <v>3517</v>
      </c>
      <c r="J231" s="128">
        <v>29746</v>
      </c>
      <c r="K231" s="128">
        <f t="shared" si="5"/>
        <v>27663.780000000002</v>
      </c>
      <c r="L231" s="124" t="s">
        <v>2736</v>
      </c>
      <c r="M231" s="131" t="s">
        <v>3487</v>
      </c>
      <c r="N231" s="95"/>
    </row>
    <row r="232" spans="1:14">
      <c r="A232" s="123" t="s">
        <v>322</v>
      </c>
      <c r="B232" s="124"/>
      <c r="C232" s="124" t="s">
        <v>3437</v>
      </c>
      <c r="D232" s="125"/>
      <c r="E232" s="125" t="s">
        <v>3483</v>
      </c>
      <c r="F232" s="126" t="s">
        <v>3518</v>
      </c>
      <c r="G232" s="126" t="s">
        <v>3519</v>
      </c>
      <c r="H232" s="127"/>
      <c r="I232" s="126" t="s">
        <v>3520</v>
      </c>
      <c r="J232" s="128">
        <v>29746</v>
      </c>
      <c r="K232" s="128">
        <f t="shared" si="5"/>
        <v>27663.780000000002</v>
      </c>
      <c r="L232" s="124" t="s">
        <v>2736</v>
      </c>
      <c r="M232" s="131" t="s">
        <v>3487</v>
      </c>
      <c r="N232" s="95"/>
    </row>
    <row r="233" spans="1:14">
      <c r="A233" s="123" t="s">
        <v>322</v>
      </c>
      <c r="B233" s="124"/>
      <c r="C233" s="124" t="s">
        <v>3437</v>
      </c>
      <c r="D233" s="125"/>
      <c r="E233" s="125" t="s">
        <v>3483</v>
      </c>
      <c r="F233" s="126" t="s">
        <v>3521</v>
      </c>
      <c r="G233" s="126" t="s">
        <v>3522</v>
      </c>
      <c r="H233" s="127"/>
      <c r="I233" s="126" t="s">
        <v>3523</v>
      </c>
      <c r="J233" s="128">
        <v>29746</v>
      </c>
      <c r="K233" s="128">
        <f t="shared" si="5"/>
        <v>27663.780000000002</v>
      </c>
      <c r="L233" s="124" t="s">
        <v>2736</v>
      </c>
      <c r="M233" s="131" t="s">
        <v>3487</v>
      </c>
      <c r="N233" s="95"/>
    </row>
    <row r="234" spans="1:14">
      <c r="A234" s="123" t="s">
        <v>322</v>
      </c>
      <c r="B234" s="124"/>
      <c r="C234" s="124" t="s">
        <v>3437</v>
      </c>
      <c r="D234" s="125"/>
      <c r="E234" s="125" t="s">
        <v>3483</v>
      </c>
      <c r="F234" s="126" t="s">
        <v>3524</v>
      </c>
      <c r="G234" s="126" t="s">
        <v>3525</v>
      </c>
      <c r="H234" s="127"/>
      <c r="I234" s="126" t="s">
        <v>3526</v>
      </c>
      <c r="J234" s="128">
        <v>29746</v>
      </c>
      <c r="K234" s="128">
        <f t="shared" si="5"/>
        <v>27663.780000000002</v>
      </c>
      <c r="L234" s="124" t="s">
        <v>2736</v>
      </c>
      <c r="M234" s="131" t="s">
        <v>3487</v>
      </c>
      <c r="N234" s="95"/>
    </row>
    <row r="235" spans="1:14">
      <c r="A235" s="123" t="s">
        <v>322</v>
      </c>
      <c r="B235" s="124"/>
      <c r="C235" s="124" t="s">
        <v>3437</v>
      </c>
      <c r="D235" s="125"/>
      <c r="E235" s="125" t="s">
        <v>3483</v>
      </c>
      <c r="F235" s="126" t="s">
        <v>3527</v>
      </c>
      <c r="G235" s="126" t="s">
        <v>3528</v>
      </c>
      <c r="H235" s="127"/>
      <c r="I235" s="126" t="s">
        <v>3529</v>
      </c>
      <c r="J235" s="128">
        <v>29746</v>
      </c>
      <c r="K235" s="128">
        <f t="shared" si="5"/>
        <v>27663.780000000002</v>
      </c>
      <c r="L235" s="124" t="s">
        <v>2736</v>
      </c>
      <c r="M235" s="131" t="s">
        <v>3487</v>
      </c>
      <c r="N235" s="95"/>
    </row>
    <row r="236" spans="1:14">
      <c r="A236" s="123" t="s">
        <v>322</v>
      </c>
      <c r="B236" s="124"/>
      <c r="C236" s="124" t="s">
        <v>3437</v>
      </c>
      <c r="D236" s="125"/>
      <c r="E236" s="125" t="s">
        <v>3483</v>
      </c>
      <c r="F236" s="126" t="s">
        <v>3530</v>
      </c>
      <c r="G236" s="126" t="s">
        <v>3531</v>
      </c>
      <c r="H236" s="127"/>
      <c r="I236" s="126" t="s">
        <v>3532</v>
      </c>
      <c r="J236" s="128">
        <v>29746</v>
      </c>
      <c r="K236" s="128">
        <f t="shared" si="5"/>
        <v>27663.780000000002</v>
      </c>
      <c r="L236" s="124" t="s">
        <v>2736</v>
      </c>
      <c r="M236" s="131" t="s">
        <v>3487</v>
      </c>
      <c r="N236" s="95"/>
    </row>
    <row r="237" spans="1:14">
      <c r="A237" s="123" t="s">
        <v>322</v>
      </c>
      <c r="B237" s="124"/>
      <c r="C237" s="124" t="s">
        <v>3437</v>
      </c>
      <c r="D237" s="125"/>
      <c r="E237" s="125" t="s">
        <v>3197</v>
      </c>
      <c r="F237" s="126" t="s">
        <v>3533</v>
      </c>
      <c r="G237" s="126" t="s">
        <v>3534</v>
      </c>
      <c r="H237" s="127"/>
      <c r="I237" s="126" t="s">
        <v>3535</v>
      </c>
      <c r="J237" s="128">
        <v>1200</v>
      </c>
      <c r="K237" s="128">
        <f t="shared" si="5"/>
        <v>1116</v>
      </c>
      <c r="L237" s="124" t="s">
        <v>2736</v>
      </c>
      <c r="M237" s="131" t="s">
        <v>3468</v>
      </c>
      <c r="N237" s="95"/>
    </row>
    <row r="238" spans="1:14">
      <c r="A238" s="123" t="s">
        <v>322</v>
      </c>
      <c r="B238" s="124"/>
      <c r="C238" s="124" t="s">
        <v>3437</v>
      </c>
      <c r="D238" s="125"/>
      <c r="E238" s="125" t="s">
        <v>3341</v>
      </c>
      <c r="F238" s="126" t="s">
        <v>3536</v>
      </c>
      <c r="G238" s="126" t="s">
        <v>3537</v>
      </c>
      <c r="H238" s="127"/>
      <c r="I238" s="126" t="s">
        <v>3538</v>
      </c>
      <c r="J238" s="128">
        <v>3799.9999999999995</v>
      </c>
      <c r="K238" s="128">
        <f t="shared" si="5"/>
        <v>3533.9999999999995</v>
      </c>
      <c r="L238" s="124" t="s">
        <v>2736</v>
      </c>
      <c r="M238" s="131" t="s">
        <v>3345</v>
      </c>
      <c r="N238" s="95"/>
    </row>
    <row r="239" spans="1:14">
      <c r="A239" s="123" t="s">
        <v>322</v>
      </c>
      <c r="B239" s="124"/>
      <c r="C239" s="124" t="s">
        <v>3437</v>
      </c>
      <c r="D239" s="125"/>
      <c r="E239" s="125" t="s">
        <v>3341</v>
      </c>
      <c r="F239" s="126" t="s">
        <v>3539</v>
      </c>
      <c r="G239" s="126" t="s">
        <v>3540</v>
      </c>
      <c r="H239" s="127"/>
      <c r="I239" s="126" t="s">
        <v>3541</v>
      </c>
      <c r="J239" s="128">
        <v>3799.9999999999995</v>
      </c>
      <c r="K239" s="128">
        <f t="shared" si="5"/>
        <v>3533.9999999999995</v>
      </c>
      <c r="L239" s="124" t="s">
        <v>2736</v>
      </c>
      <c r="M239" s="131" t="s">
        <v>3345</v>
      </c>
      <c r="N239" s="95"/>
    </row>
    <row r="240" spans="1:14">
      <c r="A240" s="123" t="s">
        <v>322</v>
      </c>
      <c r="B240" s="124"/>
      <c r="C240" s="124" t="s">
        <v>3437</v>
      </c>
      <c r="D240" s="125"/>
      <c r="E240" s="125" t="s">
        <v>3341</v>
      </c>
      <c r="F240" s="126" t="s">
        <v>3542</v>
      </c>
      <c r="G240" s="126" t="s">
        <v>3543</v>
      </c>
      <c r="H240" s="127"/>
      <c r="I240" s="126" t="s">
        <v>3544</v>
      </c>
      <c r="J240" s="128">
        <v>3799.9999999999995</v>
      </c>
      <c r="K240" s="128">
        <f t="shared" si="5"/>
        <v>3533.9999999999995</v>
      </c>
      <c r="L240" s="124" t="s">
        <v>2736</v>
      </c>
      <c r="M240" s="131" t="s">
        <v>3345</v>
      </c>
      <c r="N240" s="95"/>
    </row>
    <row r="241" spans="1:14">
      <c r="A241" s="123" t="s">
        <v>322</v>
      </c>
      <c r="B241" s="124"/>
      <c r="C241" s="124" t="s">
        <v>3437</v>
      </c>
      <c r="D241" s="125"/>
      <c r="E241" s="125" t="s">
        <v>3355</v>
      </c>
      <c r="F241" s="126" t="s">
        <v>3545</v>
      </c>
      <c r="G241" s="126" t="s">
        <v>3546</v>
      </c>
      <c r="H241" s="127"/>
      <c r="I241" s="126" t="s">
        <v>3547</v>
      </c>
      <c r="J241" s="128">
        <v>17400</v>
      </c>
      <c r="K241" s="128">
        <f t="shared" si="5"/>
        <v>16182</v>
      </c>
      <c r="L241" s="124" t="s">
        <v>2736</v>
      </c>
      <c r="M241" s="131" t="s">
        <v>3359</v>
      </c>
      <c r="N241" s="95"/>
    </row>
    <row r="242" spans="1:14">
      <c r="A242" s="123" t="s">
        <v>322</v>
      </c>
      <c r="B242" s="124"/>
      <c r="C242" s="124" t="s">
        <v>3437</v>
      </c>
      <c r="D242" s="125"/>
      <c r="E242" s="125" t="s">
        <v>3355</v>
      </c>
      <c r="F242" s="126" t="s">
        <v>3548</v>
      </c>
      <c r="G242" s="126" t="s">
        <v>3549</v>
      </c>
      <c r="H242" s="127"/>
      <c r="I242" s="126" t="s">
        <v>3550</v>
      </c>
      <c r="J242" s="128">
        <v>17735.980148883373</v>
      </c>
      <c r="K242" s="128">
        <f t="shared" si="5"/>
        <v>16494.461538461539</v>
      </c>
      <c r="L242" s="124" t="s">
        <v>2736</v>
      </c>
      <c r="M242" s="131" t="s">
        <v>3359</v>
      </c>
      <c r="N242" s="95"/>
    </row>
    <row r="243" spans="1:14">
      <c r="A243" s="123" t="s">
        <v>322</v>
      </c>
      <c r="B243" s="124"/>
      <c r="C243" s="124" t="s">
        <v>3437</v>
      </c>
      <c r="D243" s="125"/>
      <c r="E243" s="125" t="s">
        <v>3355</v>
      </c>
      <c r="F243" s="126" t="s">
        <v>3551</v>
      </c>
      <c r="G243" s="126" t="s">
        <v>3552</v>
      </c>
      <c r="H243" s="127"/>
      <c r="I243" s="126" t="s">
        <v>3553</v>
      </c>
      <c r="J243" s="128">
        <v>17400</v>
      </c>
      <c r="K243" s="128">
        <f t="shared" si="5"/>
        <v>16182</v>
      </c>
      <c r="L243" s="124" t="s">
        <v>2736</v>
      </c>
      <c r="M243" s="131" t="s">
        <v>3359</v>
      </c>
      <c r="N243" s="95"/>
    </row>
    <row r="244" spans="1:14">
      <c r="A244" s="123" t="s">
        <v>322</v>
      </c>
      <c r="B244" s="124"/>
      <c r="C244" s="124" t="s">
        <v>3437</v>
      </c>
      <c r="D244" s="125"/>
      <c r="E244" s="125" t="s">
        <v>3355</v>
      </c>
      <c r="F244" s="126" t="s">
        <v>3554</v>
      </c>
      <c r="G244" s="126" t="s">
        <v>3555</v>
      </c>
      <c r="H244" s="127"/>
      <c r="I244" s="126" t="s">
        <v>3556</v>
      </c>
      <c r="J244" s="128">
        <v>17400</v>
      </c>
      <c r="K244" s="128">
        <f t="shared" si="5"/>
        <v>16182</v>
      </c>
      <c r="L244" s="124" t="s">
        <v>2736</v>
      </c>
      <c r="M244" s="131" t="s">
        <v>3359</v>
      </c>
      <c r="N244" s="95"/>
    </row>
    <row r="245" spans="1:14">
      <c r="A245" s="123" t="s">
        <v>322</v>
      </c>
      <c r="B245" s="124"/>
      <c r="C245" s="124" t="s">
        <v>3437</v>
      </c>
      <c r="D245" s="125"/>
      <c r="E245" s="125" t="s">
        <v>3355</v>
      </c>
      <c r="F245" s="126" t="s">
        <v>3557</v>
      </c>
      <c r="G245" s="126" t="s">
        <v>3558</v>
      </c>
      <c r="H245" s="127"/>
      <c r="I245" s="126" t="s">
        <v>3559</v>
      </c>
      <c r="J245" s="128">
        <v>20400</v>
      </c>
      <c r="K245" s="128">
        <f t="shared" si="5"/>
        <v>18972</v>
      </c>
      <c r="L245" s="124" t="s">
        <v>2736</v>
      </c>
      <c r="M245" s="131" t="s">
        <v>3359</v>
      </c>
      <c r="N245" s="95"/>
    </row>
    <row r="246" spans="1:14">
      <c r="A246" s="123" t="s">
        <v>322</v>
      </c>
      <c r="B246" s="124"/>
      <c r="C246" s="124" t="s">
        <v>3437</v>
      </c>
      <c r="D246" s="125"/>
      <c r="E246" s="125" t="s">
        <v>3355</v>
      </c>
      <c r="F246" s="126" t="s">
        <v>3560</v>
      </c>
      <c r="G246" s="126" t="s">
        <v>3561</v>
      </c>
      <c r="H246" s="127"/>
      <c r="I246" s="126" t="s">
        <v>3562</v>
      </c>
      <c r="J246" s="128">
        <v>20400</v>
      </c>
      <c r="K246" s="128">
        <f t="shared" si="5"/>
        <v>18972</v>
      </c>
      <c r="L246" s="124" t="s">
        <v>2736</v>
      </c>
      <c r="M246" s="131" t="s">
        <v>3359</v>
      </c>
      <c r="N246" s="95"/>
    </row>
    <row r="247" spans="1:14">
      <c r="A247" s="123" t="s">
        <v>322</v>
      </c>
      <c r="B247" s="124"/>
      <c r="C247" s="124" t="s">
        <v>1338</v>
      </c>
      <c r="D247" s="125"/>
      <c r="E247" s="125"/>
      <c r="F247" s="126" t="s">
        <v>3563</v>
      </c>
      <c r="G247" s="126" t="s">
        <v>3564</v>
      </c>
      <c r="H247" s="127"/>
      <c r="I247" s="126" t="s">
        <v>3565</v>
      </c>
      <c r="J247" s="128">
        <v>2929.4458229942102</v>
      </c>
      <c r="K247" s="128">
        <f t="shared" si="5"/>
        <v>2724.3846153846157</v>
      </c>
      <c r="L247" s="124"/>
      <c r="M247" s="131"/>
    </row>
    <row r="248" spans="1:14">
      <c r="A248" s="123" t="s">
        <v>322</v>
      </c>
      <c r="B248" s="124"/>
      <c r="C248" s="124" t="s">
        <v>3437</v>
      </c>
      <c r="D248" s="125"/>
      <c r="E248" s="125" t="s">
        <v>3566</v>
      </c>
      <c r="F248" s="126" t="s">
        <v>3567</v>
      </c>
      <c r="G248" s="126" t="s">
        <v>3568</v>
      </c>
      <c r="H248" s="127"/>
      <c r="I248" s="126" t="s">
        <v>3569</v>
      </c>
      <c r="J248" s="128">
        <v>11334.565756823818</v>
      </c>
      <c r="K248" s="128">
        <f t="shared" si="5"/>
        <v>10541.146153846152</v>
      </c>
      <c r="L248" s="124" t="s">
        <v>2736</v>
      </c>
      <c r="M248" s="131"/>
    </row>
    <row r="249" spans="1:14">
      <c r="A249" s="123" t="s">
        <v>322</v>
      </c>
      <c r="B249" s="124"/>
      <c r="C249" s="124" t="s">
        <v>3437</v>
      </c>
      <c r="D249" s="125"/>
      <c r="E249" s="125" t="s">
        <v>3566</v>
      </c>
      <c r="F249" s="126" t="s">
        <v>3570</v>
      </c>
      <c r="G249" s="126" t="s">
        <v>3571</v>
      </c>
      <c r="H249" s="127"/>
      <c r="I249" s="126" t="s">
        <v>3572</v>
      </c>
      <c r="J249" s="128">
        <v>11334.565756823818</v>
      </c>
      <c r="K249" s="128">
        <f t="shared" si="5"/>
        <v>10541.146153846152</v>
      </c>
      <c r="L249" s="124" t="s">
        <v>2736</v>
      </c>
      <c r="M249" s="131"/>
    </row>
    <row r="250" spans="1:14">
      <c r="A250" s="123" t="s">
        <v>322</v>
      </c>
      <c r="B250" s="124"/>
      <c r="C250" s="124" t="s">
        <v>3437</v>
      </c>
      <c r="D250" s="125"/>
      <c r="E250" s="125" t="s">
        <v>3566</v>
      </c>
      <c r="F250" s="126" t="s">
        <v>3573</v>
      </c>
      <c r="G250" s="126" t="s">
        <v>3574</v>
      </c>
      <c r="H250" s="127"/>
      <c r="I250" s="126" t="s">
        <v>3575</v>
      </c>
      <c r="J250" s="128">
        <v>11334.565756823818</v>
      </c>
      <c r="K250" s="128">
        <f t="shared" si="5"/>
        <v>10541.146153846152</v>
      </c>
      <c r="L250" s="124" t="s">
        <v>2736</v>
      </c>
      <c r="M250" s="131"/>
    </row>
    <row r="251" spans="1:14">
      <c r="A251" s="123" t="s">
        <v>322</v>
      </c>
      <c r="B251" s="124"/>
      <c r="C251" s="124" t="s">
        <v>3437</v>
      </c>
      <c r="D251" s="125"/>
      <c r="E251" s="125" t="s">
        <v>3566</v>
      </c>
      <c r="F251" s="126" t="s">
        <v>3576</v>
      </c>
      <c r="G251" s="126" t="s">
        <v>3577</v>
      </c>
      <c r="H251" s="127"/>
      <c r="I251" s="126" t="s">
        <v>3578</v>
      </c>
      <c r="J251" s="128">
        <v>11334.565756823818</v>
      </c>
      <c r="K251" s="128">
        <f t="shared" si="5"/>
        <v>10541.146153846152</v>
      </c>
      <c r="L251" s="124" t="s">
        <v>2736</v>
      </c>
      <c r="M251" s="131"/>
    </row>
    <row r="252" spans="1:14">
      <c r="A252" s="123" t="s">
        <v>322</v>
      </c>
      <c r="B252" s="124"/>
      <c r="C252" s="124" t="s">
        <v>3437</v>
      </c>
      <c r="D252" s="125"/>
      <c r="E252" s="125" t="s">
        <v>3566</v>
      </c>
      <c r="F252" s="126" t="s">
        <v>3579</v>
      </c>
      <c r="G252" s="126" t="s">
        <v>3580</v>
      </c>
      <c r="H252" s="127"/>
      <c r="I252" s="126" t="s">
        <v>3581</v>
      </c>
      <c r="J252" s="128">
        <v>11334.565756823818</v>
      </c>
      <c r="K252" s="128">
        <f t="shared" si="5"/>
        <v>10541.146153846152</v>
      </c>
      <c r="L252" s="124" t="s">
        <v>2736</v>
      </c>
      <c r="M252" s="131"/>
    </row>
    <row r="253" spans="1:14">
      <c r="A253" s="123" t="s">
        <v>322</v>
      </c>
      <c r="B253" s="124"/>
      <c r="C253" s="124" t="s">
        <v>3437</v>
      </c>
      <c r="D253" s="125"/>
      <c r="E253" s="125" t="s">
        <v>3566</v>
      </c>
      <c r="F253" s="126" t="s">
        <v>3582</v>
      </c>
      <c r="G253" s="126" t="s">
        <v>3583</v>
      </c>
      <c r="H253" s="127"/>
      <c r="I253" s="126" t="s">
        <v>3584</v>
      </c>
      <c r="J253" s="128">
        <v>11334.565756823818</v>
      </c>
      <c r="K253" s="128">
        <f t="shared" si="5"/>
        <v>10541.146153846152</v>
      </c>
      <c r="L253" s="124" t="s">
        <v>2736</v>
      </c>
      <c r="M253" s="131"/>
    </row>
    <row r="254" spans="1:14">
      <c r="A254" s="123" t="s">
        <v>322</v>
      </c>
      <c r="B254" s="124"/>
      <c r="C254" s="124" t="s">
        <v>3437</v>
      </c>
      <c r="D254" s="125"/>
      <c r="E254" s="125" t="s">
        <v>3566</v>
      </c>
      <c r="F254" s="126" t="s">
        <v>3585</v>
      </c>
      <c r="G254" s="126" t="s">
        <v>3586</v>
      </c>
      <c r="H254" s="127"/>
      <c r="I254" s="126" t="s">
        <v>3587</v>
      </c>
      <c r="J254" s="128">
        <v>7171.3895781637721</v>
      </c>
      <c r="K254" s="128">
        <f t="shared" si="5"/>
        <v>6669.3923076923083</v>
      </c>
      <c r="L254" s="124" t="s">
        <v>2736</v>
      </c>
      <c r="M254" s="131"/>
    </row>
    <row r="255" spans="1:14">
      <c r="A255" s="123" t="s">
        <v>322</v>
      </c>
      <c r="B255" s="124"/>
      <c r="C255" s="124" t="s">
        <v>3437</v>
      </c>
      <c r="D255" s="125"/>
      <c r="E255" s="125" t="s">
        <v>3566</v>
      </c>
      <c r="F255" s="126" t="s">
        <v>3588</v>
      </c>
      <c r="G255" s="126" t="s">
        <v>3589</v>
      </c>
      <c r="H255" s="127"/>
      <c r="I255" s="126" t="s">
        <v>3590</v>
      </c>
      <c r="J255" s="128">
        <v>7171.3895781637721</v>
      </c>
      <c r="K255" s="128">
        <f t="shared" si="5"/>
        <v>6669.3923076923083</v>
      </c>
      <c r="L255" s="124" t="s">
        <v>2736</v>
      </c>
      <c r="M255" s="131"/>
    </row>
    <row r="256" spans="1:14">
      <c r="A256" s="123" t="s">
        <v>322</v>
      </c>
      <c r="B256" s="124"/>
      <c r="C256" s="124" t="s">
        <v>3437</v>
      </c>
      <c r="D256" s="125"/>
      <c r="E256" s="125" t="s">
        <v>3566</v>
      </c>
      <c r="F256" s="126" t="s">
        <v>3591</v>
      </c>
      <c r="G256" s="126" t="s">
        <v>3592</v>
      </c>
      <c r="H256" s="127"/>
      <c r="I256" s="126" t="s">
        <v>3593</v>
      </c>
      <c r="J256" s="128">
        <v>7171.3895781637721</v>
      </c>
      <c r="K256" s="128">
        <f t="shared" si="5"/>
        <v>6669.3923076923083</v>
      </c>
      <c r="L256" s="124" t="s">
        <v>2736</v>
      </c>
      <c r="M256" s="131"/>
    </row>
    <row r="257" spans="1:13">
      <c r="A257" s="123" t="s">
        <v>322</v>
      </c>
      <c r="B257" s="124"/>
      <c r="C257" s="124" t="s">
        <v>3437</v>
      </c>
      <c r="D257" s="125"/>
      <c r="E257" s="125" t="s">
        <v>3566</v>
      </c>
      <c r="F257" s="126" t="s">
        <v>3594</v>
      </c>
      <c r="G257" s="126" t="s">
        <v>3595</v>
      </c>
      <c r="H257" s="127"/>
      <c r="I257" s="126" t="s">
        <v>3596</v>
      </c>
      <c r="J257" s="128">
        <v>7171.3895781637721</v>
      </c>
      <c r="K257" s="128">
        <f t="shared" si="5"/>
        <v>6669.3923076923083</v>
      </c>
      <c r="L257" s="124" t="s">
        <v>2736</v>
      </c>
      <c r="M257" s="131"/>
    </row>
    <row r="258" spans="1:13">
      <c r="A258" s="123" t="s">
        <v>322</v>
      </c>
      <c r="B258" s="124"/>
      <c r="C258" s="124" t="s">
        <v>3437</v>
      </c>
      <c r="D258" s="125"/>
      <c r="E258" s="125" t="s">
        <v>3566</v>
      </c>
      <c r="F258" s="126" t="s">
        <v>3597</v>
      </c>
      <c r="G258" s="126" t="s">
        <v>3598</v>
      </c>
      <c r="H258" s="127"/>
      <c r="I258" s="126" t="s">
        <v>3599</v>
      </c>
      <c r="J258" s="128">
        <v>7171.3895781637721</v>
      </c>
      <c r="K258" s="128">
        <f t="shared" si="5"/>
        <v>6669.3923076923083</v>
      </c>
      <c r="L258" s="124" t="s">
        <v>2736</v>
      </c>
      <c r="M258" s="131"/>
    </row>
    <row r="259" spans="1:13">
      <c r="A259" s="123" t="s">
        <v>322</v>
      </c>
      <c r="B259" s="124"/>
      <c r="C259" s="124" t="s">
        <v>3437</v>
      </c>
      <c r="D259" s="125"/>
      <c r="E259" s="125" t="s">
        <v>3566</v>
      </c>
      <c r="F259" s="126" t="s">
        <v>3600</v>
      </c>
      <c r="G259" s="126" t="s">
        <v>3601</v>
      </c>
      <c r="H259" s="127"/>
      <c r="I259" s="126" t="s">
        <v>3602</v>
      </c>
      <c r="J259" s="128">
        <v>7171.3895781637721</v>
      </c>
      <c r="K259" s="128">
        <f t="shared" si="5"/>
        <v>6669.3923076923083</v>
      </c>
      <c r="L259" s="124" t="s">
        <v>2736</v>
      </c>
      <c r="M259" s="131"/>
    </row>
    <row r="260" spans="1:13">
      <c r="A260" s="123" t="s">
        <v>322</v>
      </c>
      <c r="B260" s="124"/>
      <c r="C260" s="124" t="s">
        <v>3437</v>
      </c>
      <c r="D260" s="125"/>
      <c r="E260" s="125" t="s">
        <v>3603</v>
      </c>
      <c r="F260" s="126" t="s">
        <v>3604</v>
      </c>
      <c r="G260" s="126" t="s">
        <v>3605</v>
      </c>
      <c r="H260" s="127"/>
      <c r="I260" s="126" t="s">
        <v>3606</v>
      </c>
      <c r="J260" s="128">
        <v>2800</v>
      </c>
      <c r="K260" s="128">
        <f t="shared" si="5"/>
        <v>2604</v>
      </c>
      <c r="L260" s="124" t="s">
        <v>2736</v>
      </c>
      <c r="M260" s="131" t="s">
        <v>2920</v>
      </c>
    </row>
    <row r="261" spans="1:13">
      <c r="A261" s="123" t="s">
        <v>322</v>
      </c>
      <c r="B261" s="124"/>
      <c r="C261" s="124" t="s">
        <v>3437</v>
      </c>
      <c r="D261" s="125"/>
      <c r="E261" s="125" t="s">
        <v>3603</v>
      </c>
      <c r="F261" s="126" t="s">
        <v>3607</v>
      </c>
      <c r="G261" s="126" t="s">
        <v>3608</v>
      </c>
      <c r="H261" s="127"/>
      <c r="I261" s="126" t="s">
        <v>3609</v>
      </c>
      <c r="J261" s="128">
        <v>5300</v>
      </c>
      <c r="K261" s="128">
        <f t="shared" si="5"/>
        <v>4929</v>
      </c>
      <c r="L261" s="124" t="s">
        <v>2736</v>
      </c>
      <c r="M261" s="131" t="s">
        <v>2920</v>
      </c>
    </row>
    <row r="262" spans="1:13">
      <c r="A262" s="123" t="s">
        <v>322</v>
      </c>
      <c r="B262" s="124"/>
      <c r="C262" s="124" t="s">
        <v>3437</v>
      </c>
      <c r="D262" s="125"/>
      <c r="E262" s="125" t="s">
        <v>3334</v>
      </c>
      <c r="F262" s="126" t="s">
        <v>3610</v>
      </c>
      <c r="G262" s="126" t="s">
        <v>3611</v>
      </c>
      <c r="H262" s="127"/>
      <c r="I262" s="126" t="s">
        <v>3612</v>
      </c>
      <c r="J262" s="128">
        <v>1200</v>
      </c>
      <c r="K262" s="128">
        <f t="shared" si="5"/>
        <v>1116</v>
      </c>
      <c r="L262" s="124" t="s">
        <v>2736</v>
      </c>
      <c r="M262" s="131" t="s">
        <v>1425</v>
      </c>
    </row>
    <row r="263" spans="1:13">
      <c r="A263" s="123" t="s">
        <v>322</v>
      </c>
      <c r="B263" s="124"/>
      <c r="C263" s="124" t="s">
        <v>3437</v>
      </c>
      <c r="D263" s="125"/>
      <c r="E263" s="125" t="s">
        <v>3334</v>
      </c>
      <c r="F263" s="126" t="s">
        <v>3613</v>
      </c>
      <c r="G263" s="126" t="s">
        <v>3614</v>
      </c>
      <c r="H263" s="127"/>
      <c r="I263" s="126" t="s">
        <v>3615</v>
      </c>
      <c r="J263" s="128">
        <v>1200</v>
      </c>
      <c r="K263" s="128">
        <f t="shared" si="5"/>
        <v>1116</v>
      </c>
      <c r="L263" s="124" t="s">
        <v>2736</v>
      </c>
      <c r="M263" s="131" t="s">
        <v>1425</v>
      </c>
    </row>
    <row r="264" spans="1:13">
      <c r="A264" s="123" t="s">
        <v>322</v>
      </c>
      <c r="B264" s="124"/>
      <c r="C264" s="124" t="s">
        <v>3437</v>
      </c>
      <c r="D264" s="125"/>
      <c r="E264" s="125" t="s">
        <v>3334</v>
      </c>
      <c r="F264" s="126" t="s">
        <v>3616</v>
      </c>
      <c r="G264" s="126" t="s">
        <v>3617</v>
      </c>
      <c r="H264" s="127"/>
      <c r="I264" s="126" t="s">
        <v>3618</v>
      </c>
      <c r="J264" s="128">
        <v>1200</v>
      </c>
      <c r="K264" s="128">
        <f t="shared" si="5"/>
        <v>1116</v>
      </c>
      <c r="L264" s="124" t="s">
        <v>2736</v>
      </c>
      <c r="M264" s="131" t="s">
        <v>1425</v>
      </c>
    </row>
    <row r="265" spans="1:13">
      <c r="A265" s="123" t="s">
        <v>322</v>
      </c>
      <c r="B265" s="124"/>
      <c r="C265" s="124" t="s">
        <v>3437</v>
      </c>
      <c r="D265" s="125"/>
      <c r="E265" s="125" t="s">
        <v>3393</v>
      </c>
      <c r="F265" s="126" t="s">
        <v>3619</v>
      </c>
      <c r="G265" s="126" t="s">
        <v>3620</v>
      </c>
      <c r="H265" s="127"/>
      <c r="I265" s="126" t="s">
        <v>3621</v>
      </c>
      <c r="J265" s="128">
        <v>5800</v>
      </c>
      <c r="K265" s="128">
        <f t="shared" si="5"/>
        <v>5394</v>
      </c>
      <c r="L265" s="124" t="s">
        <v>2736</v>
      </c>
      <c r="M265" s="131" t="s">
        <v>3397</v>
      </c>
    </row>
    <row r="266" spans="1:13">
      <c r="A266" s="123" t="s">
        <v>322</v>
      </c>
      <c r="B266" s="124"/>
      <c r="C266" s="124" t="s">
        <v>3437</v>
      </c>
      <c r="D266" s="125"/>
      <c r="E266" s="125" t="s">
        <v>3393</v>
      </c>
      <c r="F266" s="126" t="s">
        <v>3622</v>
      </c>
      <c r="G266" s="126" t="s">
        <v>3623</v>
      </c>
      <c r="H266" s="127"/>
      <c r="I266" s="126" t="s">
        <v>3624</v>
      </c>
      <c r="J266" s="128">
        <v>5800</v>
      </c>
      <c r="K266" s="128">
        <f t="shared" si="5"/>
        <v>5394</v>
      </c>
      <c r="L266" s="124" t="s">
        <v>2736</v>
      </c>
      <c r="M266" s="131" t="s">
        <v>3397</v>
      </c>
    </row>
    <row r="267" spans="1:13">
      <c r="A267" s="123" t="s">
        <v>322</v>
      </c>
      <c r="B267" s="124"/>
      <c r="C267" s="124" t="s">
        <v>3437</v>
      </c>
      <c r="D267" s="125"/>
      <c r="E267" s="125" t="s">
        <v>3393</v>
      </c>
      <c r="F267" s="126" t="s">
        <v>3625</v>
      </c>
      <c r="G267" s="126" t="s">
        <v>3626</v>
      </c>
      <c r="H267" s="127"/>
      <c r="I267" s="126" t="s">
        <v>3627</v>
      </c>
      <c r="J267" s="128">
        <v>5800</v>
      </c>
      <c r="K267" s="128">
        <f t="shared" si="5"/>
        <v>5394</v>
      </c>
      <c r="L267" s="124" t="s">
        <v>2736</v>
      </c>
      <c r="M267" s="131" t="s">
        <v>3397</v>
      </c>
    </row>
    <row r="268" spans="1:13">
      <c r="A268" s="123" t="s">
        <v>322</v>
      </c>
      <c r="B268" s="124"/>
      <c r="C268" s="124" t="s">
        <v>3437</v>
      </c>
      <c r="D268" s="125"/>
      <c r="E268" s="125" t="s">
        <v>3452</v>
      </c>
      <c r="F268" s="126" t="s">
        <v>3628</v>
      </c>
      <c r="G268" s="126" t="s">
        <v>3629</v>
      </c>
      <c r="H268" s="127"/>
      <c r="I268" s="126" t="s">
        <v>3630</v>
      </c>
      <c r="J268" s="128">
        <v>1700</v>
      </c>
      <c r="K268" s="128">
        <f t="shared" si="5"/>
        <v>1581</v>
      </c>
      <c r="L268" s="124" t="s">
        <v>2736</v>
      </c>
      <c r="M268" s="131" t="s">
        <v>3456</v>
      </c>
    </row>
    <row r="269" spans="1:13">
      <c r="A269" s="123" t="s">
        <v>322</v>
      </c>
      <c r="B269" s="124"/>
      <c r="C269" s="124" t="s">
        <v>3437</v>
      </c>
      <c r="D269" s="125"/>
      <c r="E269" s="125" t="s">
        <v>3452</v>
      </c>
      <c r="F269" s="126" t="s">
        <v>3631</v>
      </c>
      <c r="G269" s="126" t="s">
        <v>3632</v>
      </c>
      <c r="H269" s="127"/>
      <c r="I269" s="126" t="s">
        <v>3633</v>
      </c>
      <c r="J269" s="128">
        <v>1700</v>
      </c>
      <c r="K269" s="128">
        <f t="shared" si="5"/>
        <v>1581</v>
      </c>
      <c r="L269" s="124" t="s">
        <v>2736</v>
      </c>
      <c r="M269" s="131" t="s">
        <v>3456</v>
      </c>
    </row>
    <row r="270" spans="1:13">
      <c r="A270" s="123" t="s">
        <v>322</v>
      </c>
      <c r="B270" s="124"/>
      <c r="C270" s="124" t="s">
        <v>3437</v>
      </c>
      <c r="D270" s="125"/>
      <c r="E270" s="125" t="s">
        <v>3452</v>
      </c>
      <c r="F270" s="126" t="s">
        <v>3634</v>
      </c>
      <c r="G270" s="126" t="s">
        <v>3635</v>
      </c>
      <c r="H270" s="127"/>
      <c r="I270" s="126" t="s">
        <v>3636</v>
      </c>
      <c r="J270" s="128">
        <v>1700</v>
      </c>
      <c r="K270" s="128">
        <f t="shared" si="5"/>
        <v>1581</v>
      </c>
      <c r="L270" s="124" t="s">
        <v>2736</v>
      </c>
      <c r="M270" s="131" t="s">
        <v>3456</v>
      </c>
    </row>
    <row r="271" spans="1:13">
      <c r="A271" s="123" t="s">
        <v>322</v>
      </c>
      <c r="B271" s="124"/>
      <c r="C271" s="124" t="s">
        <v>3437</v>
      </c>
      <c r="D271" s="125"/>
      <c r="E271" s="125" t="s">
        <v>3452</v>
      </c>
      <c r="F271" s="126" t="s">
        <v>3637</v>
      </c>
      <c r="G271" s="126" t="s">
        <v>3638</v>
      </c>
      <c r="H271" s="127"/>
      <c r="I271" s="126" t="s">
        <v>3639</v>
      </c>
      <c r="J271" s="128">
        <v>1700</v>
      </c>
      <c r="K271" s="128">
        <f t="shared" si="5"/>
        <v>1581</v>
      </c>
      <c r="L271" s="124" t="s">
        <v>2736</v>
      </c>
      <c r="M271" s="131" t="s">
        <v>3456</v>
      </c>
    </row>
    <row r="272" spans="1:13">
      <c r="A272" s="123" t="s">
        <v>322</v>
      </c>
      <c r="B272" s="124"/>
      <c r="C272" s="124" t="s">
        <v>3437</v>
      </c>
      <c r="D272" s="125"/>
      <c r="E272" s="125" t="s">
        <v>3452</v>
      </c>
      <c r="F272" s="126" t="s">
        <v>3640</v>
      </c>
      <c r="G272" s="126" t="s">
        <v>3641</v>
      </c>
      <c r="H272" s="127"/>
      <c r="I272" s="126" t="s">
        <v>3642</v>
      </c>
      <c r="J272" s="128">
        <v>1700</v>
      </c>
      <c r="K272" s="128">
        <f t="shared" si="5"/>
        <v>1581</v>
      </c>
      <c r="L272" s="124" t="s">
        <v>2736</v>
      </c>
      <c r="M272" s="131" t="s">
        <v>3456</v>
      </c>
    </row>
    <row r="273" spans="1:13 16378:16380">
      <c r="A273" s="123" t="s">
        <v>322</v>
      </c>
      <c r="B273" s="124"/>
      <c r="C273" s="124" t="s">
        <v>1338</v>
      </c>
      <c r="D273" s="126"/>
      <c r="E273" s="127"/>
      <c r="F273" s="126" t="s">
        <v>3643</v>
      </c>
      <c r="G273" s="128" t="s">
        <v>3644</v>
      </c>
      <c r="H273" s="128"/>
      <c r="I273" s="128" t="s">
        <v>3645</v>
      </c>
      <c r="J273" s="129"/>
      <c r="K273" s="130"/>
      <c r="L273" s="124"/>
      <c r="M273" s="131"/>
    </row>
    <row r="274" spans="1:13 16378:16380">
      <c r="A274" s="123" t="s">
        <v>322</v>
      </c>
      <c r="B274" s="124"/>
      <c r="C274" s="124" t="s">
        <v>3437</v>
      </c>
      <c r="D274" s="125"/>
      <c r="E274" s="125" t="s">
        <v>3393</v>
      </c>
      <c r="F274" s="126" t="s">
        <v>3646</v>
      </c>
      <c r="G274" s="126" t="s">
        <v>3647</v>
      </c>
      <c r="H274" s="127"/>
      <c r="I274" s="126" t="s">
        <v>3648</v>
      </c>
      <c r="J274" s="128">
        <v>14700</v>
      </c>
      <c r="K274" s="128">
        <f t="shared" si="5"/>
        <v>13671</v>
      </c>
      <c r="L274" s="124" t="s">
        <v>2736</v>
      </c>
      <c r="M274" s="131" t="s">
        <v>3397</v>
      </c>
      <c r="XEX274" s="123"/>
      <c r="XEY274" s="124"/>
      <c r="XEZ274" s="124"/>
    </row>
    <row r="275" spans="1:13 16378:16380">
      <c r="A275" s="123" t="s">
        <v>322</v>
      </c>
      <c r="B275" s="124"/>
      <c r="C275" s="124" t="s">
        <v>3437</v>
      </c>
      <c r="D275" s="125"/>
      <c r="E275" s="125" t="s">
        <v>3393</v>
      </c>
      <c r="F275" s="126" t="s">
        <v>3649</v>
      </c>
      <c r="G275" s="126" t="s">
        <v>3650</v>
      </c>
      <c r="H275" s="127"/>
      <c r="I275" s="126" t="s">
        <v>3651</v>
      </c>
      <c r="J275" s="128">
        <v>14700</v>
      </c>
      <c r="K275" s="128">
        <f t="shared" si="5"/>
        <v>13671</v>
      </c>
      <c r="L275" s="124" t="s">
        <v>2736</v>
      </c>
      <c r="M275" s="131" t="s">
        <v>3397</v>
      </c>
    </row>
    <row r="276" spans="1:13 16378:16380">
      <c r="A276" s="123" t="s">
        <v>322</v>
      </c>
      <c r="B276" s="124"/>
      <c r="C276" s="124" t="s">
        <v>3437</v>
      </c>
      <c r="D276" s="125"/>
      <c r="E276" s="125" t="s">
        <v>3393</v>
      </c>
      <c r="F276" s="126" t="s">
        <v>3652</v>
      </c>
      <c r="G276" s="126" t="s">
        <v>3653</v>
      </c>
      <c r="H276" s="127"/>
      <c r="I276" s="126" t="s">
        <v>3654</v>
      </c>
      <c r="J276" s="128">
        <v>14700</v>
      </c>
      <c r="K276" s="128">
        <f t="shared" si="5"/>
        <v>13671</v>
      </c>
      <c r="L276" s="124" t="s">
        <v>2736</v>
      </c>
      <c r="M276" s="131" t="s">
        <v>3397</v>
      </c>
    </row>
    <row r="277" spans="1:13 16378:16380">
      <c r="A277" s="123" t="s">
        <v>322</v>
      </c>
      <c r="B277" s="124"/>
      <c r="C277" s="124" t="s">
        <v>3437</v>
      </c>
      <c r="D277" s="125"/>
      <c r="E277" s="125" t="s">
        <v>3197</v>
      </c>
      <c r="F277" s="126" t="s">
        <v>3655</v>
      </c>
      <c r="G277" s="126" t="s">
        <v>3656</v>
      </c>
      <c r="H277" s="127"/>
      <c r="I277" s="126" t="s">
        <v>3657</v>
      </c>
      <c r="J277" s="128">
        <v>7920.9226300828086</v>
      </c>
      <c r="K277" s="128">
        <f t="shared" si="5"/>
        <v>7366.4580459770123</v>
      </c>
      <c r="L277" s="124" t="s">
        <v>2736</v>
      </c>
      <c r="M277" s="131" t="s">
        <v>3468</v>
      </c>
    </row>
    <row r="278" spans="1:13 16378:16380">
      <c r="A278" s="123" t="s">
        <v>322</v>
      </c>
      <c r="B278" s="124"/>
      <c r="C278" s="124" t="s">
        <v>3437</v>
      </c>
      <c r="D278" s="125"/>
      <c r="E278" s="125" t="s">
        <v>3197</v>
      </c>
      <c r="F278" s="126" t="s">
        <v>3658</v>
      </c>
      <c r="G278" s="126" t="s">
        <v>3659</v>
      </c>
      <c r="H278" s="127"/>
      <c r="I278" s="126" t="s">
        <v>3660</v>
      </c>
      <c r="J278" s="128">
        <v>7920.9226300828086</v>
      </c>
      <c r="K278" s="128">
        <f t="shared" si="5"/>
        <v>7366.4580459770123</v>
      </c>
      <c r="L278" s="124" t="s">
        <v>2736</v>
      </c>
      <c r="M278" s="131" t="s">
        <v>3468</v>
      </c>
    </row>
    <row r="279" spans="1:13 16378:16380">
      <c r="A279" s="123" t="s">
        <v>322</v>
      </c>
      <c r="B279" s="124"/>
      <c r="C279" s="124" t="s">
        <v>3437</v>
      </c>
      <c r="D279" s="125"/>
      <c r="E279" s="125" t="s">
        <v>3197</v>
      </c>
      <c r="F279" s="126" t="s">
        <v>3661</v>
      </c>
      <c r="G279" s="126" t="s">
        <v>3662</v>
      </c>
      <c r="H279" s="127"/>
      <c r="I279" s="126" t="s">
        <v>3663</v>
      </c>
      <c r="J279" s="128">
        <v>7920.9226300828086</v>
      </c>
      <c r="K279" s="128">
        <f t="shared" si="5"/>
        <v>7366.4580459770123</v>
      </c>
      <c r="L279" s="124" t="s">
        <v>2736</v>
      </c>
      <c r="M279" s="131" t="s">
        <v>3468</v>
      </c>
    </row>
    <row r="280" spans="1:13 16378:16380">
      <c r="A280" s="123" t="s">
        <v>322</v>
      </c>
      <c r="B280" s="124"/>
      <c r="C280" s="124" t="s">
        <v>3437</v>
      </c>
      <c r="D280" s="125"/>
      <c r="E280" s="125" t="s">
        <v>3197</v>
      </c>
      <c r="F280" s="126" t="s">
        <v>3664</v>
      </c>
      <c r="G280" s="126" t="s">
        <v>3665</v>
      </c>
      <c r="H280" s="127"/>
      <c r="I280" s="126" t="s">
        <v>3666</v>
      </c>
      <c r="J280" s="128">
        <v>7920.9226300828086</v>
      </c>
      <c r="K280" s="128">
        <f t="shared" si="5"/>
        <v>7366.4580459770123</v>
      </c>
      <c r="L280" s="124" t="s">
        <v>2736</v>
      </c>
      <c r="M280" s="131" t="s">
        <v>3468</v>
      </c>
    </row>
    <row r="281" spans="1:13 16378:16380">
      <c r="A281" s="123" t="s">
        <v>322</v>
      </c>
      <c r="B281" s="124"/>
      <c r="C281" s="124" t="s">
        <v>3437</v>
      </c>
      <c r="D281" s="125"/>
      <c r="E281" s="125" t="s">
        <v>3197</v>
      </c>
      <c r="F281" s="126" t="s">
        <v>3667</v>
      </c>
      <c r="G281" s="126" t="s">
        <v>3668</v>
      </c>
      <c r="H281" s="127"/>
      <c r="I281" s="126" t="s">
        <v>3669</v>
      </c>
      <c r="J281" s="128">
        <v>7920.9226300828086</v>
      </c>
      <c r="K281" s="128">
        <f t="shared" si="5"/>
        <v>7366.4580459770123</v>
      </c>
      <c r="L281" s="124" t="s">
        <v>2736</v>
      </c>
      <c r="M281" s="131" t="s">
        <v>3468</v>
      </c>
    </row>
    <row r="282" spans="1:13 16378:16380">
      <c r="A282" s="123" t="s">
        <v>322</v>
      </c>
      <c r="B282" s="124"/>
      <c r="C282" s="124" t="s">
        <v>3437</v>
      </c>
      <c r="D282" s="125"/>
      <c r="E282" s="125" t="s">
        <v>3197</v>
      </c>
      <c r="F282" s="126" t="s">
        <v>3670</v>
      </c>
      <c r="G282" s="126" t="s">
        <v>3671</v>
      </c>
      <c r="H282" s="127"/>
      <c r="I282" s="126" t="s">
        <v>3672</v>
      </c>
      <c r="J282" s="128">
        <v>7920.9226300828086</v>
      </c>
      <c r="K282" s="128">
        <f t="shared" ref="K282:K305" si="6">J282*0.93</f>
        <v>7366.4580459770123</v>
      </c>
      <c r="L282" s="124" t="s">
        <v>2736</v>
      </c>
      <c r="M282" s="131" t="s">
        <v>3468</v>
      </c>
    </row>
    <row r="283" spans="1:13 16378:16380">
      <c r="A283" s="123" t="s">
        <v>322</v>
      </c>
      <c r="B283" s="124"/>
      <c r="C283" s="124" t="s">
        <v>3437</v>
      </c>
      <c r="D283" s="125"/>
      <c r="E283" s="125" t="s">
        <v>3197</v>
      </c>
      <c r="F283" s="126" t="s">
        <v>3673</v>
      </c>
      <c r="G283" s="126" t="s">
        <v>3674</v>
      </c>
      <c r="H283" s="127"/>
      <c r="I283" s="126" t="s">
        <v>3675</v>
      </c>
      <c r="J283" s="128">
        <v>7920.9226300828086</v>
      </c>
      <c r="K283" s="128">
        <f t="shared" si="6"/>
        <v>7366.4580459770123</v>
      </c>
      <c r="L283" s="124" t="s">
        <v>2736</v>
      </c>
      <c r="M283" s="131" t="s">
        <v>3468</v>
      </c>
    </row>
    <row r="284" spans="1:13 16378:16380">
      <c r="A284" s="123" t="s">
        <v>322</v>
      </c>
      <c r="B284" s="124"/>
      <c r="C284" s="124" t="s">
        <v>3437</v>
      </c>
      <c r="D284" s="125"/>
      <c r="E284" s="125" t="s">
        <v>3197</v>
      </c>
      <c r="F284" s="126" t="s">
        <v>3676</v>
      </c>
      <c r="G284" s="126" t="s">
        <v>3677</v>
      </c>
      <c r="H284" s="127"/>
      <c r="I284" s="126" t="s">
        <v>3678</v>
      </c>
      <c r="J284" s="128">
        <v>7920.9226300828086</v>
      </c>
      <c r="K284" s="128">
        <f t="shared" si="6"/>
        <v>7366.4580459770123</v>
      </c>
      <c r="L284" s="124" t="s">
        <v>2736</v>
      </c>
      <c r="M284" s="131" t="s">
        <v>3468</v>
      </c>
    </row>
    <row r="285" spans="1:13 16378:16380">
      <c r="A285" s="123" t="s">
        <v>322</v>
      </c>
      <c r="B285" s="124"/>
      <c r="C285" s="124" t="s">
        <v>3437</v>
      </c>
      <c r="D285" s="125"/>
      <c r="E285" s="125" t="s">
        <v>2828</v>
      </c>
      <c r="F285" s="126" t="s">
        <v>3679</v>
      </c>
      <c r="G285" s="126" t="s">
        <v>3680</v>
      </c>
      <c r="H285" s="127"/>
      <c r="I285" s="126" t="s">
        <v>3681</v>
      </c>
      <c r="J285" s="128">
        <v>2644.7818563836363</v>
      </c>
      <c r="K285" s="128">
        <f t="shared" si="6"/>
        <v>2459.6471264367819</v>
      </c>
      <c r="L285" s="124" t="s">
        <v>2736</v>
      </c>
      <c r="M285" s="131" t="s">
        <v>2832</v>
      </c>
    </row>
    <row r="286" spans="1:13 16378:16380">
      <c r="A286" s="123" t="s">
        <v>322</v>
      </c>
      <c r="B286" s="124"/>
      <c r="C286" s="124" t="s">
        <v>3437</v>
      </c>
      <c r="D286" s="125"/>
      <c r="E286" s="125" t="s">
        <v>2802</v>
      </c>
      <c r="F286" s="126" t="s">
        <v>3682</v>
      </c>
      <c r="G286" s="126" t="s">
        <v>3683</v>
      </c>
      <c r="H286" s="127"/>
      <c r="I286" s="126" t="s">
        <v>3684</v>
      </c>
      <c r="J286" s="128">
        <v>1187.6986775429491</v>
      </c>
      <c r="K286" s="128">
        <f t="shared" si="6"/>
        <v>1104.5597701149427</v>
      </c>
      <c r="L286" s="124" t="s">
        <v>2736</v>
      </c>
      <c r="M286" s="131" t="s">
        <v>3482</v>
      </c>
    </row>
    <row r="287" spans="1:13 16378:16380">
      <c r="A287" s="123" t="s">
        <v>322</v>
      </c>
      <c r="B287" s="124"/>
      <c r="C287" s="124" t="s">
        <v>3437</v>
      </c>
      <c r="D287" s="125"/>
      <c r="E287" s="125" t="s">
        <v>2802</v>
      </c>
      <c r="F287" s="126" t="s">
        <v>3685</v>
      </c>
      <c r="G287" s="126" t="s">
        <v>3686</v>
      </c>
      <c r="H287" s="127"/>
      <c r="I287" s="126" t="s">
        <v>3687</v>
      </c>
      <c r="J287" s="128">
        <v>1187.6986775429491</v>
      </c>
      <c r="K287" s="128">
        <f t="shared" si="6"/>
        <v>1104.5597701149427</v>
      </c>
      <c r="L287" s="124" t="s">
        <v>2736</v>
      </c>
      <c r="M287" s="131" t="s">
        <v>3482</v>
      </c>
    </row>
    <row r="288" spans="1:13 16378:16380">
      <c r="A288" s="123" t="s">
        <v>322</v>
      </c>
      <c r="B288" s="124"/>
      <c r="C288" s="124" t="s">
        <v>3437</v>
      </c>
      <c r="D288" s="125"/>
      <c r="E288" s="125" t="s">
        <v>2802</v>
      </c>
      <c r="F288" s="126" t="s">
        <v>3688</v>
      </c>
      <c r="G288" s="126" t="s">
        <v>3689</v>
      </c>
      <c r="H288" s="127"/>
      <c r="I288" s="126" t="s">
        <v>3690</v>
      </c>
      <c r="J288" s="128">
        <v>1187.6986775429491</v>
      </c>
      <c r="K288" s="128">
        <f t="shared" si="6"/>
        <v>1104.5597701149427</v>
      </c>
      <c r="L288" s="124" t="s">
        <v>2736</v>
      </c>
      <c r="M288" s="131" t="s">
        <v>3482</v>
      </c>
    </row>
    <row r="289" spans="1:13">
      <c r="A289" s="123" t="s">
        <v>322</v>
      </c>
      <c r="B289" s="124"/>
      <c r="C289" s="124" t="s">
        <v>1338</v>
      </c>
      <c r="D289" s="125"/>
      <c r="E289" s="125" t="s">
        <v>2828</v>
      </c>
      <c r="F289" s="126" t="s">
        <v>3691</v>
      </c>
      <c r="G289" s="126" t="s">
        <v>3692</v>
      </c>
      <c r="H289" s="127"/>
      <c r="I289" s="126" t="s">
        <v>3693</v>
      </c>
      <c r="J289" s="128">
        <v>5564</v>
      </c>
      <c r="K289" s="128">
        <f t="shared" si="6"/>
        <v>5174.5200000000004</v>
      </c>
      <c r="L289" s="124" t="s">
        <v>2210</v>
      </c>
      <c r="M289" s="131" t="s">
        <v>2832</v>
      </c>
    </row>
    <row r="290" spans="1:13">
      <c r="A290" s="123" t="s">
        <v>322</v>
      </c>
      <c r="B290" s="124"/>
      <c r="C290" s="124" t="s">
        <v>3437</v>
      </c>
      <c r="D290" s="125"/>
      <c r="E290" s="125" t="s">
        <v>3694</v>
      </c>
      <c r="F290" s="126" t="s">
        <v>3695</v>
      </c>
      <c r="G290" s="126" t="s">
        <v>3696</v>
      </c>
      <c r="H290" s="127"/>
      <c r="I290" s="126" t="s">
        <v>3697</v>
      </c>
      <c r="J290" s="128">
        <v>1837.5540724261525</v>
      </c>
      <c r="K290" s="128">
        <f t="shared" si="6"/>
        <v>1708.9252873563219</v>
      </c>
      <c r="L290" s="124" t="s">
        <v>2736</v>
      </c>
      <c r="M290" s="131" t="s">
        <v>3698</v>
      </c>
    </row>
    <row r="291" spans="1:13">
      <c r="A291" s="123" t="s">
        <v>322</v>
      </c>
      <c r="B291" s="124"/>
      <c r="C291" s="124" t="s">
        <v>3437</v>
      </c>
      <c r="D291" s="125"/>
      <c r="E291" s="125" t="s">
        <v>3694</v>
      </c>
      <c r="F291" s="126" t="s">
        <v>3699</v>
      </c>
      <c r="G291" s="126" t="s">
        <v>3700</v>
      </c>
      <c r="H291" s="127"/>
      <c r="I291" s="126" t="s">
        <v>3701</v>
      </c>
      <c r="J291" s="128">
        <v>1837.5540724261525</v>
      </c>
      <c r="K291" s="128">
        <f t="shared" si="6"/>
        <v>1708.9252873563219</v>
      </c>
      <c r="L291" s="124" t="s">
        <v>2736</v>
      </c>
      <c r="M291" s="131" t="s">
        <v>3698</v>
      </c>
    </row>
    <row r="292" spans="1:13">
      <c r="A292" s="123" t="s">
        <v>322</v>
      </c>
      <c r="B292" s="124"/>
      <c r="C292" s="124" t="s">
        <v>3437</v>
      </c>
      <c r="D292" s="125"/>
      <c r="E292" s="125" t="s">
        <v>3694</v>
      </c>
      <c r="F292" s="126" t="s">
        <v>3702</v>
      </c>
      <c r="G292" s="126" t="s">
        <v>3703</v>
      </c>
      <c r="H292" s="127"/>
      <c r="I292" s="126" t="s">
        <v>3704</v>
      </c>
      <c r="J292" s="128">
        <v>1669.9987640588308</v>
      </c>
      <c r="K292" s="128">
        <f t="shared" si="6"/>
        <v>1553.0988505747127</v>
      </c>
      <c r="L292" s="124" t="s">
        <v>2736</v>
      </c>
      <c r="M292" s="131" t="s">
        <v>3705</v>
      </c>
    </row>
    <row r="293" spans="1:13">
      <c r="A293" s="123" t="s">
        <v>322</v>
      </c>
      <c r="B293" s="124"/>
      <c r="C293" s="124" t="s">
        <v>3437</v>
      </c>
      <c r="D293" s="125"/>
      <c r="E293" s="125" t="s">
        <v>3694</v>
      </c>
      <c r="F293" s="126" t="s">
        <v>3706</v>
      </c>
      <c r="G293" s="126" t="s">
        <v>3707</v>
      </c>
      <c r="H293" s="127"/>
      <c r="I293" s="126" t="s">
        <v>3708</v>
      </c>
      <c r="J293" s="128">
        <v>1669.9987640588308</v>
      </c>
      <c r="K293" s="128">
        <f t="shared" si="6"/>
        <v>1553.0988505747127</v>
      </c>
      <c r="L293" s="124" t="s">
        <v>2736</v>
      </c>
      <c r="M293" s="131" t="s">
        <v>3705</v>
      </c>
    </row>
    <row r="294" spans="1:13">
      <c r="A294" s="123" t="s">
        <v>322</v>
      </c>
      <c r="B294" s="124"/>
      <c r="C294" s="124" t="s">
        <v>3437</v>
      </c>
      <c r="D294" s="125"/>
      <c r="E294" s="125" t="s">
        <v>3694</v>
      </c>
      <c r="F294" s="126" t="s">
        <v>3709</v>
      </c>
      <c r="G294" s="126" t="s">
        <v>3710</v>
      </c>
      <c r="H294" s="127"/>
      <c r="I294" s="126" t="s">
        <v>3711</v>
      </c>
      <c r="J294" s="128">
        <v>1669.9987640588308</v>
      </c>
      <c r="K294" s="128">
        <f t="shared" si="6"/>
        <v>1553.0988505747127</v>
      </c>
      <c r="L294" s="124" t="s">
        <v>2736</v>
      </c>
      <c r="M294" s="131" t="s">
        <v>3705</v>
      </c>
    </row>
    <row r="295" spans="1:13">
      <c r="A295" s="123" t="s">
        <v>322</v>
      </c>
      <c r="B295" s="124"/>
      <c r="C295" s="124" t="s">
        <v>3437</v>
      </c>
      <c r="D295" s="125"/>
      <c r="E295" s="125" t="s">
        <v>3694</v>
      </c>
      <c r="F295" s="126" t="s">
        <v>3712</v>
      </c>
      <c r="G295" s="126" t="s">
        <v>3713</v>
      </c>
      <c r="H295" s="127"/>
      <c r="I295" s="126" t="s">
        <v>3714</v>
      </c>
      <c r="J295" s="128">
        <v>1837.5540724261525</v>
      </c>
      <c r="K295" s="128">
        <f t="shared" si="6"/>
        <v>1708.9252873563219</v>
      </c>
      <c r="L295" s="124" t="s">
        <v>2736</v>
      </c>
      <c r="M295" s="131" t="s">
        <v>3698</v>
      </c>
    </row>
    <row r="296" spans="1:13">
      <c r="A296" s="123" t="s">
        <v>322</v>
      </c>
      <c r="B296" s="124"/>
      <c r="C296" s="124" t="s">
        <v>3437</v>
      </c>
      <c r="D296" s="125"/>
      <c r="E296" s="125" t="s">
        <v>3715</v>
      </c>
      <c r="F296" s="126" t="s">
        <v>3716</v>
      </c>
      <c r="G296" s="126" t="s">
        <v>3717</v>
      </c>
      <c r="H296" s="127"/>
      <c r="I296" s="126" t="s">
        <v>3718</v>
      </c>
      <c r="J296" s="128">
        <v>1870.8799901124708</v>
      </c>
      <c r="K296" s="128">
        <f t="shared" si="6"/>
        <v>1739.9183908045979</v>
      </c>
      <c r="L296" s="124" t="s">
        <v>2736</v>
      </c>
      <c r="M296" s="131" t="s">
        <v>3719</v>
      </c>
    </row>
    <row r="297" spans="1:13">
      <c r="A297" s="123" t="s">
        <v>322</v>
      </c>
      <c r="B297" s="124"/>
      <c r="C297" s="124" t="s">
        <v>3437</v>
      </c>
      <c r="D297" s="125"/>
      <c r="E297" s="125" t="s">
        <v>3715</v>
      </c>
      <c r="F297" s="126" t="s">
        <v>3720</v>
      </c>
      <c r="G297" s="126" t="s">
        <v>3721</v>
      </c>
      <c r="H297" s="127"/>
      <c r="I297" s="126" t="s">
        <v>3722</v>
      </c>
      <c r="J297" s="128">
        <v>1870.8799901124708</v>
      </c>
      <c r="K297" s="128">
        <f t="shared" si="6"/>
        <v>1739.9183908045979</v>
      </c>
      <c r="L297" s="124" t="s">
        <v>2736</v>
      </c>
      <c r="M297" s="131" t="s">
        <v>3719</v>
      </c>
    </row>
    <row r="298" spans="1:13">
      <c r="A298" s="123" t="s">
        <v>322</v>
      </c>
      <c r="B298" s="124"/>
      <c r="C298" s="124" t="s">
        <v>3437</v>
      </c>
      <c r="D298" s="125"/>
      <c r="E298" s="125" t="s">
        <v>3715</v>
      </c>
      <c r="F298" s="126" t="s">
        <v>3723</v>
      </c>
      <c r="G298" s="126" t="s">
        <v>3724</v>
      </c>
      <c r="H298" s="127"/>
      <c r="I298" s="126" t="s">
        <v>3725</v>
      </c>
      <c r="J298" s="128">
        <v>1870.8799901124708</v>
      </c>
      <c r="K298" s="128">
        <f t="shared" si="6"/>
        <v>1739.9183908045979</v>
      </c>
      <c r="L298" s="124" t="s">
        <v>2736</v>
      </c>
      <c r="M298" s="131" t="s">
        <v>3719</v>
      </c>
    </row>
    <row r="299" spans="1:13">
      <c r="A299" s="123" t="s">
        <v>322</v>
      </c>
      <c r="B299" s="124"/>
      <c r="C299" s="124" t="s">
        <v>3437</v>
      </c>
      <c r="D299" s="125"/>
      <c r="E299" s="125" t="s">
        <v>3715</v>
      </c>
      <c r="F299" s="126" t="s">
        <v>3726</v>
      </c>
      <c r="G299" s="126" t="s">
        <v>3727</v>
      </c>
      <c r="H299" s="127"/>
      <c r="I299" s="126" t="s">
        <v>3728</v>
      </c>
      <c r="J299" s="128">
        <v>1870.8799901124708</v>
      </c>
      <c r="K299" s="128">
        <f t="shared" si="6"/>
        <v>1739.9183908045979</v>
      </c>
      <c r="L299" s="124" t="s">
        <v>2736</v>
      </c>
      <c r="M299" s="131" t="s">
        <v>3719</v>
      </c>
    </row>
    <row r="300" spans="1:13">
      <c r="A300" s="123" t="s">
        <v>322</v>
      </c>
      <c r="B300" s="124"/>
      <c r="C300" s="124" t="s">
        <v>3437</v>
      </c>
      <c r="D300" s="125"/>
      <c r="E300" s="125" t="s">
        <v>3715</v>
      </c>
      <c r="F300" s="126" t="s">
        <v>3729</v>
      </c>
      <c r="G300" s="126" t="s">
        <v>3730</v>
      </c>
      <c r="H300" s="127"/>
      <c r="I300" s="126" t="s">
        <v>3731</v>
      </c>
      <c r="J300" s="128">
        <v>1870.8799901124708</v>
      </c>
      <c r="K300" s="128">
        <f t="shared" si="6"/>
        <v>1739.9183908045979</v>
      </c>
      <c r="L300" s="124" t="s">
        <v>2736</v>
      </c>
      <c r="M300" s="131" t="s">
        <v>3719</v>
      </c>
    </row>
    <row r="301" spans="1:13">
      <c r="A301" s="123" t="s">
        <v>322</v>
      </c>
      <c r="B301" s="124"/>
      <c r="C301" s="124" t="s">
        <v>3437</v>
      </c>
      <c r="D301" s="125"/>
      <c r="E301" s="125" t="s">
        <v>3715</v>
      </c>
      <c r="F301" s="126" t="s">
        <v>3732</v>
      </c>
      <c r="G301" s="126" t="s">
        <v>3733</v>
      </c>
      <c r="H301" s="127"/>
      <c r="I301" s="126" t="s">
        <v>3734</v>
      </c>
      <c r="J301" s="128">
        <v>1669.9987640588308</v>
      </c>
      <c r="K301" s="128">
        <f t="shared" si="6"/>
        <v>1553.0988505747127</v>
      </c>
      <c r="L301" s="124" t="s">
        <v>2736</v>
      </c>
      <c r="M301" s="131"/>
    </row>
    <row r="302" spans="1:13">
      <c r="A302" s="123" t="s">
        <v>322</v>
      </c>
      <c r="B302" s="124"/>
      <c r="C302" s="124" t="s">
        <v>3437</v>
      </c>
      <c r="D302" s="125"/>
      <c r="E302" s="125" t="s">
        <v>3715</v>
      </c>
      <c r="F302" s="126" t="s">
        <v>3735</v>
      </c>
      <c r="G302" s="126" t="s">
        <v>3736</v>
      </c>
      <c r="H302" s="127"/>
      <c r="I302" s="126" t="s">
        <v>3737</v>
      </c>
      <c r="J302" s="128">
        <v>1669.9987640588308</v>
      </c>
      <c r="K302" s="128">
        <f t="shared" si="6"/>
        <v>1553.0988505747127</v>
      </c>
      <c r="L302" s="124" t="s">
        <v>2736</v>
      </c>
      <c r="M302" s="131"/>
    </row>
    <row r="303" spans="1:13">
      <c r="A303" s="123" t="s">
        <v>322</v>
      </c>
      <c r="B303" s="124"/>
      <c r="C303" s="124" t="s">
        <v>3437</v>
      </c>
      <c r="D303" s="125"/>
      <c r="E303" s="125" t="s">
        <v>3715</v>
      </c>
      <c r="F303" s="126" t="s">
        <v>3738</v>
      </c>
      <c r="G303" s="126" t="s">
        <v>3739</v>
      </c>
      <c r="H303" s="127"/>
      <c r="I303" s="126" t="s">
        <v>3740</v>
      </c>
      <c r="J303" s="128">
        <v>1878.2857495983189</v>
      </c>
      <c r="K303" s="128">
        <f t="shared" si="6"/>
        <v>1746.8057471264367</v>
      </c>
      <c r="L303" s="124" t="s">
        <v>2736</v>
      </c>
      <c r="M303" s="131"/>
    </row>
    <row r="304" spans="1:13">
      <c r="A304" s="123" t="s">
        <v>322</v>
      </c>
      <c r="B304" s="124"/>
      <c r="C304" s="124" t="s">
        <v>3437</v>
      </c>
      <c r="D304" s="125"/>
      <c r="E304" s="125" t="s">
        <v>3715</v>
      </c>
      <c r="F304" s="126" t="s">
        <v>3741</v>
      </c>
      <c r="G304" s="126" t="s">
        <v>3742</v>
      </c>
      <c r="H304" s="127"/>
      <c r="I304" s="126" t="s">
        <v>3743</v>
      </c>
      <c r="J304" s="128">
        <v>1878.2857495983189</v>
      </c>
      <c r="K304" s="128">
        <f t="shared" si="6"/>
        <v>1746.8057471264367</v>
      </c>
      <c r="L304" s="124" t="s">
        <v>2736</v>
      </c>
      <c r="M304" s="131"/>
    </row>
    <row r="305" spans="1:13">
      <c r="A305" s="123" t="s">
        <v>322</v>
      </c>
      <c r="B305" s="124"/>
      <c r="C305" s="124" t="s">
        <v>3437</v>
      </c>
      <c r="D305" s="125"/>
      <c r="E305" s="125" t="s">
        <v>3715</v>
      </c>
      <c r="F305" s="126" t="s">
        <v>3744</v>
      </c>
      <c r="G305" s="126" t="s">
        <v>3745</v>
      </c>
      <c r="H305" s="127"/>
      <c r="I305" s="126" t="s">
        <v>3746</v>
      </c>
      <c r="J305" s="128">
        <v>1878.2857495983189</v>
      </c>
      <c r="K305" s="128">
        <f t="shared" si="6"/>
        <v>1746.8057471264367</v>
      </c>
      <c r="L305" s="124" t="s">
        <v>2736</v>
      </c>
      <c r="M305" s="131"/>
    </row>
    <row r="306" spans="1:13">
      <c r="A306" s="123" t="s">
        <v>3747</v>
      </c>
      <c r="B306" s="124"/>
      <c r="C306" s="124" t="s">
        <v>2731</v>
      </c>
      <c r="D306" s="125"/>
      <c r="E306" s="125" t="s">
        <v>3748</v>
      </c>
      <c r="F306" s="126" t="s">
        <v>3749</v>
      </c>
      <c r="G306" s="126" t="s">
        <v>3750</v>
      </c>
      <c r="H306" s="127" t="s">
        <v>394</v>
      </c>
      <c r="I306" s="126" t="s">
        <v>3751</v>
      </c>
      <c r="J306" s="128"/>
      <c r="K306" s="128"/>
      <c r="L306" s="124"/>
      <c r="M306" s="131"/>
    </row>
    <row r="307" spans="1:13">
      <c r="A307" s="123" t="s">
        <v>3747</v>
      </c>
      <c r="B307" s="124"/>
      <c r="C307" s="124" t="s">
        <v>2731</v>
      </c>
      <c r="D307" s="125"/>
      <c r="E307" s="125" t="s">
        <v>3748</v>
      </c>
      <c r="F307" s="126" t="s">
        <v>3752</v>
      </c>
      <c r="G307" s="126" t="s">
        <v>3753</v>
      </c>
      <c r="H307" s="127" t="s">
        <v>402</v>
      </c>
      <c r="I307" s="126" t="s">
        <v>3754</v>
      </c>
      <c r="J307" s="128"/>
      <c r="K307" s="128"/>
      <c r="L307" s="124"/>
      <c r="M307" s="131"/>
    </row>
    <row r="308" spans="1:13">
      <c r="A308" s="123" t="s">
        <v>3747</v>
      </c>
      <c r="B308" s="124"/>
      <c r="C308" s="124" t="s">
        <v>2731</v>
      </c>
      <c r="D308" s="125"/>
      <c r="E308" s="125" t="s">
        <v>3748</v>
      </c>
      <c r="F308" s="126" t="s">
        <v>3755</v>
      </c>
      <c r="G308" s="126" t="s">
        <v>3756</v>
      </c>
      <c r="H308" s="127" t="s">
        <v>398</v>
      </c>
      <c r="I308" s="126" t="s">
        <v>3757</v>
      </c>
      <c r="J308" s="128"/>
      <c r="K308" s="128"/>
      <c r="L308" s="124"/>
      <c r="M308" s="131"/>
    </row>
    <row r="309" spans="1:13">
      <c r="A309" s="123" t="s">
        <v>3747</v>
      </c>
      <c r="B309" s="124"/>
      <c r="C309" s="124" t="s">
        <v>2731</v>
      </c>
      <c r="D309" s="125"/>
      <c r="E309" s="125" t="s">
        <v>3748</v>
      </c>
      <c r="F309" s="126" t="s">
        <v>3758</v>
      </c>
      <c r="G309" s="126" t="s">
        <v>3759</v>
      </c>
      <c r="H309" s="127" t="s">
        <v>2774</v>
      </c>
      <c r="I309" s="126" t="s">
        <v>3760</v>
      </c>
      <c r="J309" s="128"/>
      <c r="K309" s="128"/>
      <c r="L309" s="124"/>
      <c r="M309" s="131"/>
    </row>
    <row r="310" spans="1:13">
      <c r="A310" s="123" t="s">
        <v>3747</v>
      </c>
      <c r="B310" s="124"/>
      <c r="C310" s="124" t="s">
        <v>2731</v>
      </c>
      <c r="D310" s="125"/>
      <c r="E310" s="125" t="s">
        <v>3748</v>
      </c>
      <c r="F310" s="126" t="s">
        <v>3761</v>
      </c>
      <c r="G310" s="126" t="s">
        <v>3762</v>
      </c>
      <c r="H310" s="127" t="s">
        <v>2848</v>
      </c>
      <c r="I310" s="126" t="s">
        <v>3763</v>
      </c>
      <c r="J310" s="128"/>
      <c r="K310" s="128"/>
      <c r="L310" s="124"/>
      <c r="M310" s="131"/>
    </row>
    <row r="311" spans="1:13">
      <c r="A311" s="123" t="s">
        <v>3747</v>
      </c>
      <c r="B311" s="124"/>
      <c r="C311" s="124" t="s">
        <v>2731</v>
      </c>
      <c r="D311" s="125"/>
      <c r="E311" s="125" t="s">
        <v>3748</v>
      </c>
      <c r="F311" s="126" t="s">
        <v>3764</v>
      </c>
      <c r="G311" s="126" t="s">
        <v>3765</v>
      </c>
      <c r="H311" s="127" t="s">
        <v>2852</v>
      </c>
      <c r="I311" s="126" t="s">
        <v>3766</v>
      </c>
      <c r="J311" s="128"/>
      <c r="K311" s="128"/>
      <c r="L311" s="124"/>
      <c r="M311" s="131"/>
    </row>
    <row r="312" spans="1:13">
      <c r="A312" s="123" t="s">
        <v>3747</v>
      </c>
      <c r="B312" s="124"/>
      <c r="C312" s="124" t="s">
        <v>2761</v>
      </c>
      <c r="D312" s="125"/>
      <c r="E312" s="125" t="s">
        <v>3767</v>
      </c>
      <c r="F312" s="126" t="s">
        <v>3768</v>
      </c>
      <c r="G312" s="126" t="s">
        <v>3769</v>
      </c>
      <c r="H312" s="127"/>
      <c r="I312" s="126" t="s">
        <v>3770</v>
      </c>
      <c r="J312" s="128"/>
      <c r="K312" s="128"/>
      <c r="L312" s="124"/>
      <c r="M312" s="131"/>
    </row>
    <row r="313" spans="1:13">
      <c r="A313" s="123" t="s">
        <v>3747</v>
      </c>
      <c r="B313" s="124"/>
      <c r="C313" s="124" t="s">
        <v>2731</v>
      </c>
      <c r="D313" s="125"/>
      <c r="E313" s="125" t="s">
        <v>3771</v>
      </c>
      <c r="F313" s="126" t="s">
        <v>3772</v>
      </c>
      <c r="G313" s="126" t="s">
        <v>3773</v>
      </c>
      <c r="H313" s="127" t="s">
        <v>2774</v>
      </c>
      <c r="I313" s="126" t="s">
        <v>3774</v>
      </c>
      <c r="J313" s="128"/>
      <c r="K313" s="128"/>
      <c r="L313" s="124"/>
      <c r="M313" s="131"/>
    </row>
    <row r="314" spans="1:13">
      <c r="A314" s="123" t="s">
        <v>3747</v>
      </c>
      <c r="B314" s="124"/>
      <c r="C314" s="124" t="s">
        <v>2731</v>
      </c>
      <c r="D314" s="125"/>
      <c r="E314" s="125" t="s">
        <v>3771</v>
      </c>
      <c r="F314" s="126" t="s">
        <v>3775</v>
      </c>
      <c r="G314" s="126" t="s">
        <v>3776</v>
      </c>
      <c r="H314" s="127" t="s">
        <v>2971</v>
      </c>
      <c r="I314" s="126" t="s">
        <v>3777</v>
      </c>
      <c r="J314" s="128"/>
      <c r="K314" s="128"/>
      <c r="L314" s="124"/>
      <c r="M314" s="131"/>
    </row>
    <row r="315" spans="1:13">
      <c r="A315" s="123" t="s">
        <v>3747</v>
      </c>
      <c r="B315" s="124"/>
      <c r="C315" s="124" t="s">
        <v>2731</v>
      </c>
      <c r="D315" s="125"/>
      <c r="E315" s="125" t="s">
        <v>3771</v>
      </c>
      <c r="F315" s="126" t="s">
        <v>3778</v>
      </c>
      <c r="G315" s="126" t="s">
        <v>3779</v>
      </c>
      <c r="H315" s="127" t="s">
        <v>402</v>
      </c>
      <c r="I315" s="126" t="s">
        <v>3780</v>
      </c>
      <c r="J315" s="128"/>
      <c r="K315" s="128"/>
      <c r="L315" s="124"/>
      <c r="M315" s="131"/>
    </row>
    <row r="316" spans="1:13">
      <c r="A316" s="123" t="s">
        <v>3747</v>
      </c>
      <c r="B316" s="124"/>
      <c r="C316" s="124" t="s">
        <v>2731</v>
      </c>
      <c r="D316" s="125"/>
      <c r="E316" s="125" t="s">
        <v>3771</v>
      </c>
      <c r="F316" s="126" t="s">
        <v>3781</v>
      </c>
      <c r="G316" s="126" t="s">
        <v>3782</v>
      </c>
      <c r="H316" s="127" t="s">
        <v>398</v>
      </c>
      <c r="I316" s="126" t="s">
        <v>3783</v>
      </c>
      <c r="J316" s="128"/>
      <c r="K316" s="128"/>
      <c r="L316" s="124"/>
      <c r="M316" s="131"/>
    </row>
    <row r="317" spans="1:13">
      <c r="A317" s="123" t="s">
        <v>3747</v>
      </c>
      <c r="B317" s="124"/>
      <c r="C317" s="124" t="s">
        <v>2731</v>
      </c>
      <c r="D317" s="125"/>
      <c r="E317" s="125" t="s">
        <v>3771</v>
      </c>
      <c r="F317" s="126" t="s">
        <v>3784</v>
      </c>
      <c r="G317" s="126" t="s">
        <v>3785</v>
      </c>
      <c r="H317" s="127" t="s">
        <v>3147</v>
      </c>
      <c r="I317" s="126" t="s">
        <v>3786</v>
      </c>
      <c r="J317" s="128"/>
      <c r="K317" s="128"/>
      <c r="L317" s="124"/>
      <c r="M317" s="131"/>
    </row>
    <row r="318" spans="1:13">
      <c r="A318" s="123" t="s">
        <v>3747</v>
      </c>
      <c r="B318" s="124"/>
      <c r="C318" s="124" t="s">
        <v>2731</v>
      </c>
      <c r="D318" s="125"/>
      <c r="E318" s="125" t="s">
        <v>3771</v>
      </c>
      <c r="F318" s="126" t="s">
        <v>3787</v>
      </c>
      <c r="G318" s="126" t="s">
        <v>3788</v>
      </c>
      <c r="H318" s="127" t="s">
        <v>394</v>
      </c>
      <c r="I318" s="126" t="s">
        <v>3789</v>
      </c>
      <c r="J318" s="128"/>
      <c r="K318" s="128"/>
      <c r="L318" s="124"/>
      <c r="M318" s="131"/>
    </row>
    <row r="319" spans="1:13">
      <c r="A319" s="123" t="s">
        <v>3747</v>
      </c>
      <c r="B319" s="124"/>
      <c r="C319" s="124" t="s">
        <v>2731</v>
      </c>
      <c r="D319" s="125"/>
      <c r="E319" s="125" t="s">
        <v>3771</v>
      </c>
      <c r="F319" s="126" t="s">
        <v>3790</v>
      </c>
      <c r="G319" s="126" t="s">
        <v>3791</v>
      </c>
      <c r="H319" s="127" t="s">
        <v>2848</v>
      </c>
      <c r="I319" s="126" t="s">
        <v>3792</v>
      </c>
      <c r="J319" s="128"/>
      <c r="K319" s="128"/>
      <c r="L319" s="124"/>
      <c r="M319" s="131"/>
    </row>
    <row r="320" spans="1:13">
      <c r="A320" s="123" t="s">
        <v>3747</v>
      </c>
      <c r="B320" s="124"/>
      <c r="C320" s="124" t="s">
        <v>2731</v>
      </c>
      <c r="D320" s="125"/>
      <c r="E320" s="125" t="s">
        <v>3771</v>
      </c>
      <c r="F320" s="126" t="s">
        <v>3793</v>
      </c>
      <c r="G320" s="126" t="s">
        <v>3794</v>
      </c>
      <c r="H320" s="127" t="s">
        <v>3134</v>
      </c>
      <c r="I320" s="126" t="s">
        <v>3795</v>
      </c>
      <c r="J320" s="128"/>
      <c r="K320" s="128"/>
      <c r="L320" s="124"/>
      <c r="M320" s="131"/>
    </row>
    <row r="321" spans="1:13">
      <c r="A321" s="123" t="s">
        <v>3747</v>
      </c>
      <c r="B321" s="124"/>
      <c r="C321" s="124" t="s">
        <v>2731</v>
      </c>
      <c r="D321" s="125"/>
      <c r="E321" s="125" t="s">
        <v>3796</v>
      </c>
      <c r="F321" s="126" t="s">
        <v>3797</v>
      </c>
      <c r="G321" s="126" t="s">
        <v>3798</v>
      </c>
      <c r="H321" s="127" t="s">
        <v>379</v>
      </c>
      <c r="I321" s="126" t="s">
        <v>3799</v>
      </c>
      <c r="J321" s="128"/>
      <c r="K321" s="128"/>
      <c r="L321" s="124"/>
      <c r="M321" s="131"/>
    </row>
    <row r="322" spans="1:13">
      <c r="A322" s="123" t="s">
        <v>3747</v>
      </c>
      <c r="B322" s="124"/>
      <c r="C322" s="124" t="s">
        <v>2731</v>
      </c>
      <c r="D322" s="125"/>
      <c r="E322" s="125" t="s">
        <v>3796</v>
      </c>
      <c r="F322" s="126" t="s">
        <v>3800</v>
      </c>
      <c r="G322" s="126" t="s">
        <v>3801</v>
      </c>
      <c r="H322" s="127" t="s">
        <v>394</v>
      </c>
      <c r="I322" s="126" t="s">
        <v>3802</v>
      </c>
      <c r="J322" s="128"/>
      <c r="K322" s="128"/>
      <c r="L322" s="124"/>
      <c r="M322" s="131"/>
    </row>
    <row r="323" spans="1:13">
      <c r="A323" s="123" t="s">
        <v>3747</v>
      </c>
      <c r="B323" s="124"/>
      <c r="C323" s="124" t="s">
        <v>2731</v>
      </c>
      <c r="D323" s="125"/>
      <c r="E323" s="125" t="s">
        <v>3796</v>
      </c>
      <c r="F323" s="126" t="s">
        <v>3803</v>
      </c>
      <c r="G323" s="126" t="s">
        <v>3804</v>
      </c>
      <c r="H323" s="127" t="s">
        <v>402</v>
      </c>
      <c r="I323" s="126" t="s">
        <v>3805</v>
      </c>
      <c r="J323" s="128"/>
      <c r="K323" s="128"/>
      <c r="L323" s="124"/>
      <c r="M323" s="131"/>
    </row>
    <row r="324" spans="1:13">
      <c r="A324" s="123" t="s">
        <v>3747</v>
      </c>
      <c r="B324" s="124"/>
      <c r="C324" s="124" t="s">
        <v>2731</v>
      </c>
      <c r="D324" s="125"/>
      <c r="E324" s="125" t="s">
        <v>3796</v>
      </c>
      <c r="F324" s="126" t="s">
        <v>3806</v>
      </c>
      <c r="G324" s="126" t="s">
        <v>3807</v>
      </c>
      <c r="H324" s="127" t="s">
        <v>398</v>
      </c>
      <c r="I324" s="126" t="s">
        <v>3808</v>
      </c>
      <c r="J324" s="128"/>
      <c r="K324" s="128"/>
      <c r="L324" s="124"/>
      <c r="M324" s="131"/>
    </row>
    <row r="325" spans="1:13">
      <c r="A325" s="123" t="s">
        <v>3747</v>
      </c>
      <c r="B325" s="124"/>
      <c r="C325" s="124" t="s">
        <v>2731</v>
      </c>
      <c r="D325" s="125"/>
      <c r="E325" s="125" t="s">
        <v>3796</v>
      </c>
      <c r="F325" s="126" t="s">
        <v>3809</v>
      </c>
      <c r="G325" s="126" t="s">
        <v>3810</v>
      </c>
      <c r="H325" s="127" t="s">
        <v>379</v>
      </c>
      <c r="I325" s="126" t="s">
        <v>3811</v>
      </c>
      <c r="J325" s="128"/>
      <c r="K325" s="128"/>
      <c r="L325" s="124"/>
      <c r="M325" s="131"/>
    </row>
    <row r="326" spans="1:13">
      <c r="A326" s="123" t="s">
        <v>3747</v>
      </c>
      <c r="B326" s="124"/>
      <c r="C326" s="124" t="s">
        <v>2731</v>
      </c>
      <c r="D326" s="125"/>
      <c r="E326" s="125" t="s">
        <v>3796</v>
      </c>
      <c r="F326" s="126" t="s">
        <v>3812</v>
      </c>
      <c r="G326" s="126" t="s">
        <v>3813</v>
      </c>
      <c r="H326" s="127" t="s">
        <v>394</v>
      </c>
      <c r="I326" s="126" t="s">
        <v>3814</v>
      </c>
      <c r="J326" s="128"/>
      <c r="K326" s="128"/>
      <c r="L326" s="124"/>
      <c r="M326" s="131"/>
    </row>
    <row r="327" spans="1:13">
      <c r="A327" s="123" t="s">
        <v>3747</v>
      </c>
      <c r="B327" s="124"/>
      <c r="C327" s="124" t="s">
        <v>2731</v>
      </c>
      <c r="D327" s="125"/>
      <c r="E327" s="125" t="s">
        <v>3796</v>
      </c>
      <c r="F327" s="126" t="s">
        <v>3815</v>
      </c>
      <c r="G327" s="126" t="s">
        <v>3816</v>
      </c>
      <c r="H327" s="127" t="s">
        <v>402</v>
      </c>
      <c r="I327" s="126" t="s">
        <v>3817</v>
      </c>
      <c r="J327" s="128"/>
      <c r="K327" s="128"/>
      <c r="L327" s="124"/>
      <c r="M327" s="131"/>
    </row>
    <row r="328" spans="1:13">
      <c r="A328" s="123" t="s">
        <v>3747</v>
      </c>
      <c r="B328" s="124"/>
      <c r="C328" s="124" t="s">
        <v>2731</v>
      </c>
      <c r="D328" s="125"/>
      <c r="E328" s="125" t="s">
        <v>3796</v>
      </c>
      <c r="F328" s="126" t="s">
        <v>3818</v>
      </c>
      <c r="G328" s="126" t="s">
        <v>3819</v>
      </c>
      <c r="H328" s="127" t="s">
        <v>398</v>
      </c>
      <c r="I328" s="126" t="s">
        <v>3820</v>
      </c>
      <c r="J328" s="128"/>
      <c r="K328" s="128"/>
      <c r="L328" s="124"/>
      <c r="M328" s="131"/>
    </row>
    <row r="329" spans="1:13">
      <c r="A329" s="123" t="s">
        <v>3747</v>
      </c>
      <c r="B329" s="124"/>
      <c r="C329" s="124" t="s">
        <v>2731</v>
      </c>
      <c r="D329" s="125"/>
      <c r="E329" s="125" t="s">
        <v>3355</v>
      </c>
      <c r="F329" s="126" t="s">
        <v>3821</v>
      </c>
      <c r="G329" s="126" t="s">
        <v>3822</v>
      </c>
      <c r="H329" s="127" t="s">
        <v>379</v>
      </c>
      <c r="I329" s="126" t="s">
        <v>3823</v>
      </c>
      <c r="J329" s="128"/>
      <c r="K329" s="128"/>
      <c r="L329" s="124"/>
      <c r="M329" s="131"/>
    </row>
    <row r="330" spans="1:13">
      <c r="A330" s="123" t="s">
        <v>3747</v>
      </c>
      <c r="B330" s="124"/>
      <c r="C330" s="124" t="s">
        <v>2731</v>
      </c>
      <c r="D330" s="125"/>
      <c r="E330" s="125" t="s">
        <v>3355</v>
      </c>
      <c r="F330" s="126" t="s">
        <v>3824</v>
      </c>
      <c r="G330" s="126" t="s">
        <v>3825</v>
      </c>
      <c r="H330" s="127" t="s">
        <v>394</v>
      </c>
      <c r="I330" s="126" t="s">
        <v>3826</v>
      </c>
      <c r="J330" s="128"/>
      <c r="K330" s="128"/>
      <c r="L330" s="124"/>
      <c r="M330" s="131"/>
    </row>
    <row r="331" spans="1:13">
      <c r="A331" s="123" t="s">
        <v>3747</v>
      </c>
      <c r="B331" s="124"/>
      <c r="C331" s="124" t="s">
        <v>2731</v>
      </c>
      <c r="D331" s="125"/>
      <c r="E331" s="125" t="s">
        <v>3355</v>
      </c>
      <c r="F331" s="126" t="s">
        <v>3827</v>
      </c>
      <c r="G331" s="126" t="s">
        <v>3828</v>
      </c>
      <c r="H331" s="127" t="s">
        <v>402</v>
      </c>
      <c r="I331" s="126" t="s">
        <v>3829</v>
      </c>
      <c r="J331" s="128"/>
      <c r="K331" s="128"/>
      <c r="L331" s="124"/>
      <c r="M331" s="131"/>
    </row>
    <row r="332" spans="1:13">
      <c r="A332" s="123" t="s">
        <v>3747</v>
      </c>
      <c r="B332" s="124"/>
      <c r="C332" s="124" t="s">
        <v>2731</v>
      </c>
      <c r="D332" s="125"/>
      <c r="E332" s="125" t="s">
        <v>3355</v>
      </c>
      <c r="F332" s="126" t="s">
        <v>3830</v>
      </c>
      <c r="G332" s="126" t="s">
        <v>3831</v>
      </c>
      <c r="H332" s="127" t="s">
        <v>1233</v>
      </c>
      <c r="I332" s="126" t="s">
        <v>3832</v>
      </c>
      <c r="J332" s="128"/>
      <c r="K332" s="128"/>
      <c r="L332" s="124"/>
      <c r="M332" s="131"/>
    </row>
    <row r="333" spans="1:13">
      <c r="A333" s="123" t="s">
        <v>3747</v>
      </c>
      <c r="B333" s="124"/>
      <c r="C333" s="124" t="s">
        <v>2731</v>
      </c>
      <c r="D333" s="125"/>
      <c r="E333" s="125" t="s">
        <v>3355</v>
      </c>
      <c r="F333" s="126" t="s">
        <v>3833</v>
      </c>
      <c r="G333" s="126" t="s">
        <v>3834</v>
      </c>
      <c r="H333" s="127" t="s">
        <v>3147</v>
      </c>
      <c r="I333" s="126" t="s">
        <v>3835</v>
      </c>
      <c r="J333" s="128"/>
      <c r="K333" s="128"/>
      <c r="L333" s="124"/>
      <c r="M333" s="131"/>
    </row>
    <row r="334" spans="1:13">
      <c r="A334" s="123" t="s">
        <v>3747</v>
      </c>
      <c r="B334" s="124"/>
      <c r="C334" s="124" t="s">
        <v>2761</v>
      </c>
      <c r="D334" s="125"/>
      <c r="E334" s="125" t="s">
        <v>3836</v>
      </c>
      <c r="F334" s="126" t="s">
        <v>3837</v>
      </c>
      <c r="G334" s="126" t="s">
        <v>3838</v>
      </c>
      <c r="H334" s="127" t="s">
        <v>379</v>
      </c>
      <c r="I334" s="126" t="s">
        <v>3839</v>
      </c>
      <c r="J334" s="128"/>
      <c r="K334" s="128"/>
      <c r="L334" s="124"/>
      <c r="M334" s="131"/>
    </row>
    <row r="335" spans="1:13">
      <c r="A335" s="123" t="s">
        <v>3747</v>
      </c>
      <c r="B335" s="124"/>
      <c r="C335" s="124" t="s">
        <v>2761</v>
      </c>
      <c r="D335" s="125"/>
      <c r="E335" s="125" t="s">
        <v>3836</v>
      </c>
      <c r="F335" s="126" t="s">
        <v>3840</v>
      </c>
      <c r="G335" s="126" t="s">
        <v>3841</v>
      </c>
      <c r="H335" s="127" t="s">
        <v>394</v>
      </c>
      <c r="I335" s="126" t="s">
        <v>3842</v>
      </c>
      <c r="J335" s="128"/>
      <c r="K335" s="128"/>
      <c r="L335" s="124"/>
      <c r="M335" s="131"/>
    </row>
    <row r="336" spans="1:13">
      <c r="A336" s="123" t="s">
        <v>3747</v>
      </c>
      <c r="B336" s="124"/>
      <c r="C336" s="124" t="s">
        <v>2761</v>
      </c>
      <c r="D336" s="125"/>
      <c r="E336" s="125" t="s">
        <v>3836</v>
      </c>
      <c r="F336" s="126" t="s">
        <v>3843</v>
      </c>
      <c r="G336" s="126" t="s">
        <v>3844</v>
      </c>
      <c r="H336" s="127" t="s">
        <v>402</v>
      </c>
      <c r="I336" s="126" t="s">
        <v>3845</v>
      </c>
      <c r="J336" s="128"/>
      <c r="K336" s="128"/>
      <c r="L336" s="124"/>
      <c r="M336" s="131"/>
    </row>
    <row r="337" spans="1:13">
      <c r="A337" s="123" t="s">
        <v>3747</v>
      </c>
      <c r="B337" s="124"/>
      <c r="C337" s="124" t="s">
        <v>2731</v>
      </c>
      <c r="D337" s="125"/>
      <c r="E337" s="125" t="s">
        <v>3836</v>
      </c>
      <c r="F337" s="126" t="s">
        <v>3846</v>
      </c>
      <c r="G337" s="126" t="s">
        <v>3847</v>
      </c>
      <c r="H337" s="127" t="s">
        <v>398</v>
      </c>
      <c r="I337" s="126" t="s">
        <v>3848</v>
      </c>
      <c r="J337" s="128"/>
      <c r="K337" s="128"/>
      <c r="L337" s="124"/>
      <c r="M337" s="131"/>
    </row>
    <row r="338" spans="1:13">
      <c r="A338" s="123" t="s">
        <v>3747</v>
      </c>
      <c r="B338" s="124"/>
      <c r="C338" s="124" t="s">
        <v>2731</v>
      </c>
      <c r="D338" s="125"/>
      <c r="E338" s="125" t="s">
        <v>3836</v>
      </c>
      <c r="F338" s="126" t="s">
        <v>3849</v>
      </c>
      <c r="G338" s="126" t="s">
        <v>3850</v>
      </c>
      <c r="H338" s="127" t="s">
        <v>1233</v>
      </c>
      <c r="I338" s="126" t="s">
        <v>3851</v>
      </c>
      <c r="J338" s="128"/>
      <c r="K338" s="128"/>
      <c r="L338" s="124"/>
      <c r="M338" s="131"/>
    </row>
    <row r="339" spans="1:13">
      <c r="A339" s="123" t="s">
        <v>3747</v>
      </c>
      <c r="B339" s="124"/>
      <c r="C339" s="124" t="s">
        <v>2731</v>
      </c>
      <c r="D339" s="125"/>
      <c r="E339" s="125" t="s">
        <v>3836</v>
      </c>
      <c r="F339" s="126" t="s">
        <v>3852</v>
      </c>
      <c r="G339" s="126" t="s">
        <v>3853</v>
      </c>
      <c r="H339" s="127" t="s">
        <v>3147</v>
      </c>
      <c r="I339" s="126" t="s">
        <v>3854</v>
      </c>
      <c r="J339" s="128"/>
      <c r="K339" s="128"/>
      <c r="L339" s="124"/>
      <c r="M339" s="131"/>
    </row>
    <row r="340" spans="1:13">
      <c r="A340" s="123" t="s">
        <v>3747</v>
      </c>
      <c r="B340" s="124"/>
      <c r="C340" s="124" t="s">
        <v>2731</v>
      </c>
      <c r="D340" s="125"/>
      <c r="E340" s="125" t="s">
        <v>3836</v>
      </c>
      <c r="F340" s="126" t="s">
        <v>3855</v>
      </c>
      <c r="G340" s="126" t="s">
        <v>3856</v>
      </c>
      <c r="H340" s="127" t="s">
        <v>379</v>
      </c>
      <c r="I340" s="126" t="s">
        <v>3857</v>
      </c>
      <c r="J340" s="128"/>
      <c r="K340" s="128"/>
      <c r="L340" s="124"/>
      <c r="M340" s="131"/>
    </row>
    <row r="341" spans="1:13">
      <c r="A341" s="123" t="s">
        <v>3747</v>
      </c>
      <c r="B341" s="124"/>
      <c r="C341" s="124" t="s">
        <v>2731</v>
      </c>
      <c r="D341" s="125"/>
      <c r="E341" s="125" t="s">
        <v>3836</v>
      </c>
      <c r="F341" s="126" t="s">
        <v>3858</v>
      </c>
      <c r="G341" s="126" t="s">
        <v>3859</v>
      </c>
      <c r="H341" s="127" t="s">
        <v>394</v>
      </c>
      <c r="I341" s="126" t="s">
        <v>3860</v>
      </c>
      <c r="J341" s="128"/>
      <c r="K341" s="128"/>
      <c r="L341" s="124"/>
      <c r="M341" s="131"/>
    </row>
    <row r="342" spans="1:13">
      <c r="A342" s="123" t="s">
        <v>3747</v>
      </c>
      <c r="B342" s="124"/>
      <c r="C342" s="124" t="s">
        <v>2731</v>
      </c>
      <c r="D342" s="125"/>
      <c r="E342" s="125" t="s">
        <v>3836</v>
      </c>
      <c r="F342" s="126" t="s">
        <v>3861</v>
      </c>
      <c r="G342" s="126" t="s">
        <v>3862</v>
      </c>
      <c r="H342" s="127" t="s">
        <v>402</v>
      </c>
      <c r="I342" s="126" t="s">
        <v>3863</v>
      </c>
      <c r="J342" s="128"/>
      <c r="K342" s="128"/>
      <c r="L342" s="124"/>
      <c r="M342" s="131"/>
    </row>
    <row r="343" spans="1:13">
      <c r="A343" s="123" t="s">
        <v>3747</v>
      </c>
      <c r="B343" s="124"/>
      <c r="C343" s="124" t="s">
        <v>2731</v>
      </c>
      <c r="D343" s="125"/>
      <c r="E343" s="125" t="s">
        <v>3836</v>
      </c>
      <c r="F343" s="126" t="s">
        <v>3864</v>
      </c>
      <c r="G343" s="126" t="s">
        <v>3865</v>
      </c>
      <c r="H343" s="127" t="s">
        <v>398</v>
      </c>
      <c r="I343" s="126" t="s">
        <v>3866</v>
      </c>
      <c r="J343" s="128"/>
      <c r="K343" s="128"/>
      <c r="L343" s="124"/>
      <c r="M343" s="131"/>
    </row>
    <row r="344" spans="1:13">
      <c r="A344" s="123" t="s">
        <v>3747</v>
      </c>
      <c r="B344" s="124"/>
      <c r="C344" s="124" t="s">
        <v>2731</v>
      </c>
      <c r="D344" s="125"/>
      <c r="E344" s="125" t="s">
        <v>3836</v>
      </c>
      <c r="F344" s="126" t="s">
        <v>3867</v>
      </c>
      <c r="G344" s="126" t="s">
        <v>3868</v>
      </c>
      <c r="H344" s="127" t="s">
        <v>1233</v>
      </c>
      <c r="I344" s="126" t="s">
        <v>3869</v>
      </c>
      <c r="J344" s="128"/>
      <c r="K344" s="128"/>
      <c r="L344" s="124"/>
      <c r="M344" s="131"/>
    </row>
    <row r="345" spans="1:13">
      <c r="A345" s="123" t="s">
        <v>3747</v>
      </c>
      <c r="B345" s="124"/>
      <c r="C345" s="124" t="s">
        <v>2731</v>
      </c>
      <c r="D345" s="125"/>
      <c r="E345" s="125" t="s">
        <v>3836</v>
      </c>
      <c r="F345" s="126" t="s">
        <v>3870</v>
      </c>
      <c r="G345" s="126" t="s">
        <v>3871</v>
      </c>
      <c r="H345" s="127" t="s">
        <v>3147</v>
      </c>
      <c r="I345" s="126" t="s">
        <v>3872</v>
      </c>
      <c r="J345" s="128"/>
      <c r="K345" s="128"/>
      <c r="L345" s="124"/>
      <c r="M345" s="131"/>
    </row>
    <row r="346" spans="1:13">
      <c r="A346" s="123" t="s">
        <v>3747</v>
      </c>
      <c r="B346" s="124"/>
      <c r="C346" s="124" t="s">
        <v>3873</v>
      </c>
      <c r="D346" s="125"/>
      <c r="E346" s="125" t="s">
        <v>3767</v>
      </c>
      <c r="F346" s="126" t="s">
        <v>3874</v>
      </c>
      <c r="G346" s="126" t="s">
        <v>3875</v>
      </c>
      <c r="H346" s="127"/>
      <c r="I346" s="126" t="s">
        <v>3876</v>
      </c>
      <c r="J346" s="128"/>
      <c r="K346" s="128"/>
      <c r="L346" s="124"/>
      <c r="M346" s="131"/>
    </row>
    <row r="347" spans="1:13">
      <c r="A347" s="123" t="s">
        <v>3747</v>
      </c>
      <c r="B347" s="124"/>
      <c r="C347" s="124" t="s">
        <v>3877</v>
      </c>
      <c r="D347" s="125"/>
      <c r="E347" s="125" t="s">
        <v>3767</v>
      </c>
      <c r="F347" s="126" t="s">
        <v>3878</v>
      </c>
      <c r="G347" s="126" t="s">
        <v>3879</v>
      </c>
      <c r="H347" s="127"/>
      <c r="I347" s="126" t="s">
        <v>3880</v>
      </c>
      <c r="J347" s="128"/>
      <c r="K347" s="128"/>
      <c r="L347" s="124"/>
      <c r="M347" s="131"/>
    </row>
    <row r="348" spans="1:13">
      <c r="A348" s="123" t="s">
        <v>3747</v>
      </c>
      <c r="B348" s="124"/>
      <c r="C348" s="124" t="s">
        <v>2731</v>
      </c>
      <c r="D348" s="125"/>
      <c r="E348" s="125" t="s">
        <v>3881</v>
      </c>
      <c r="F348" s="126" t="s">
        <v>3882</v>
      </c>
      <c r="G348" s="126" t="s">
        <v>3883</v>
      </c>
      <c r="H348" s="127" t="s">
        <v>398</v>
      </c>
      <c r="I348" s="126" t="s">
        <v>3884</v>
      </c>
      <c r="J348" s="128"/>
      <c r="K348" s="128"/>
      <c r="L348" s="124"/>
      <c r="M348" s="131"/>
    </row>
    <row r="349" spans="1:13">
      <c r="A349" s="123" t="s">
        <v>3747</v>
      </c>
      <c r="B349" s="124"/>
      <c r="C349" s="124" t="s">
        <v>2731</v>
      </c>
      <c r="D349" s="125"/>
      <c r="E349" s="125" t="s">
        <v>3881</v>
      </c>
      <c r="F349" s="126" t="s">
        <v>3885</v>
      </c>
      <c r="G349" s="126" t="s">
        <v>3886</v>
      </c>
      <c r="H349" s="127" t="s">
        <v>402</v>
      </c>
      <c r="I349" s="126" t="s">
        <v>3887</v>
      </c>
      <c r="J349" s="128"/>
      <c r="K349" s="128"/>
      <c r="L349" s="124"/>
      <c r="M349" s="131"/>
    </row>
    <row r="350" spans="1:13">
      <c r="A350" s="123" t="s">
        <v>3747</v>
      </c>
      <c r="B350" s="124"/>
      <c r="C350" s="124" t="s">
        <v>2731</v>
      </c>
      <c r="D350" s="125"/>
      <c r="E350" s="125" t="s">
        <v>3881</v>
      </c>
      <c r="F350" s="126" t="s">
        <v>3888</v>
      </c>
      <c r="G350" s="126" t="s">
        <v>3889</v>
      </c>
      <c r="H350" s="127" t="s">
        <v>394</v>
      </c>
      <c r="I350" s="126" t="s">
        <v>3890</v>
      </c>
      <c r="J350" s="128"/>
      <c r="K350" s="128"/>
      <c r="L350" s="124"/>
      <c r="M350" s="131"/>
    </row>
    <row r="351" spans="1:13">
      <c r="A351" s="123" t="s">
        <v>3747</v>
      </c>
      <c r="B351" s="124"/>
      <c r="C351" s="124" t="s">
        <v>2731</v>
      </c>
      <c r="D351" s="125"/>
      <c r="E351" s="125" t="s">
        <v>3881</v>
      </c>
      <c r="F351" s="126" t="s">
        <v>3891</v>
      </c>
      <c r="G351" s="126" t="s">
        <v>3892</v>
      </c>
      <c r="H351" s="127" t="s">
        <v>2852</v>
      </c>
      <c r="I351" s="126" t="s">
        <v>3893</v>
      </c>
      <c r="J351" s="128"/>
      <c r="K351" s="128"/>
      <c r="L351" s="124"/>
      <c r="M351" s="131"/>
    </row>
    <row r="352" spans="1:13">
      <c r="A352" s="123" t="s">
        <v>3747</v>
      </c>
      <c r="B352" s="124"/>
      <c r="C352" s="124" t="s">
        <v>2731</v>
      </c>
      <c r="D352" s="125"/>
      <c r="E352" s="125" t="s">
        <v>3881</v>
      </c>
      <c r="F352" s="126" t="s">
        <v>3894</v>
      </c>
      <c r="G352" s="126" t="s">
        <v>3895</v>
      </c>
      <c r="H352" s="127" t="s">
        <v>2955</v>
      </c>
      <c r="I352" s="126" t="s">
        <v>3896</v>
      </c>
      <c r="J352" s="128"/>
      <c r="K352" s="128"/>
      <c r="L352" s="124"/>
      <c r="M352" s="131"/>
    </row>
    <row r="353" spans="1:13">
      <c r="A353" s="123" t="s">
        <v>3747</v>
      </c>
      <c r="B353" s="124"/>
      <c r="C353" s="124" t="s">
        <v>2731</v>
      </c>
      <c r="D353" s="125"/>
      <c r="E353" s="125" t="s">
        <v>3881</v>
      </c>
      <c r="F353" s="126" t="s">
        <v>3897</v>
      </c>
      <c r="G353" s="126" t="s">
        <v>3898</v>
      </c>
      <c r="H353" s="127" t="s">
        <v>2774</v>
      </c>
      <c r="I353" s="126" t="s">
        <v>3899</v>
      </c>
      <c r="J353" s="128"/>
      <c r="K353" s="128"/>
      <c r="L353" s="124"/>
      <c r="M353" s="131"/>
    </row>
    <row r="354" spans="1:13">
      <c r="A354" s="123" t="s">
        <v>3747</v>
      </c>
      <c r="B354" s="124"/>
      <c r="C354" s="124" t="s">
        <v>2731</v>
      </c>
      <c r="D354" s="125"/>
      <c r="E354" s="125" t="s">
        <v>3900</v>
      </c>
      <c r="F354" s="126" t="s">
        <v>3901</v>
      </c>
      <c r="G354" s="126" t="s">
        <v>3902</v>
      </c>
      <c r="H354" s="127" t="s">
        <v>379</v>
      </c>
      <c r="I354" s="126" t="s">
        <v>3903</v>
      </c>
      <c r="J354" s="128"/>
      <c r="K354" s="128"/>
      <c r="L354" s="124"/>
      <c r="M354" s="131"/>
    </row>
    <row r="355" spans="1:13">
      <c r="A355" s="123" t="s">
        <v>3747</v>
      </c>
      <c r="B355" s="124"/>
      <c r="C355" s="124" t="s">
        <v>2731</v>
      </c>
      <c r="D355" s="125"/>
      <c r="E355" s="125" t="s">
        <v>3900</v>
      </c>
      <c r="F355" s="126" t="s">
        <v>3904</v>
      </c>
      <c r="G355" s="126" t="s">
        <v>3905</v>
      </c>
      <c r="H355" s="127"/>
      <c r="I355" s="126" t="s">
        <v>3906</v>
      </c>
      <c r="J355" s="128"/>
      <c r="K355" s="128"/>
      <c r="L355" s="124"/>
      <c r="M355" s="131"/>
    </row>
    <row r="356" spans="1:13">
      <c r="A356" s="123" t="s">
        <v>3747</v>
      </c>
      <c r="B356" s="124"/>
      <c r="C356" s="124" t="s">
        <v>2731</v>
      </c>
      <c r="D356" s="125"/>
      <c r="E356" s="125" t="s">
        <v>3900</v>
      </c>
      <c r="F356" s="126" t="s">
        <v>3907</v>
      </c>
      <c r="G356" s="126" t="s">
        <v>3908</v>
      </c>
      <c r="H356" s="127"/>
      <c r="I356" s="126" t="s">
        <v>3909</v>
      </c>
      <c r="J356" s="128"/>
      <c r="K356" s="128"/>
      <c r="L356" s="124"/>
      <c r="M356" s="131"/>
    </row>
    <row r="357" spans="1:13">
      <c r="A357" s="123" t="s">
        <v>3747</v>
      </c>
      <c r="B357" s="124"/>
      <c r="C357" s="124" t="s">
        <v>2731</v>
      </c>
      <c r="D357" s="125"/>
      <c r="E357" s="125" t="s">
        <v>3900</v>
      </c>
      <c r="F357" s="126" t="s">
        <v>3910</v>
      </c>
      <c r="G357" s="126" t="s">
        <v>3911</v>
      </c>
      <c r="H357" s="127"/>
      <c r="I357" s="126" t="s">
        <v>3912</v>
      </c>
      <c r="J357" s="128"/>
      <c r="K357" s="128"/>
      <c r="L357" s="124"/>
      <c r="M357" s="131"/>
    </row>
    <row r="358" spans="1:13">
      <c r="A358" s="123" t="s">
        <v>3747</v>
      </c>
      <c r="B358" s="124"/>
      <c r="C358" s="124" t="s">
        <v>2731</v>
      </c>
      <c r="D358" s="125"/>
      <c r="E358" s="125" t="s">
        <v>3900</v>
      </c>
      <c r="F358" s="126" t="s">
        <v>3913</v>
      </c>
      <c r="G358" s="126" t="s">
        <v>3914</v>
      </c>
      <c r="H358" s="127"/>
      <c r="I358" s="126" t="s">
        <v>3915</v>
      </c>
      <c r="J358" s="128"/>
      <c r="K358" s="128"/>
      <c r="L358" s="124"/>
      <c r="M358" s="131"/>
    </row>
    <row r="359" spans="1:13">
      <c r="A359" s="123" t="s">
        <v>3747</v>
      </c>
      <c r="B359" s="124"/>
      <c r="C359" s="124" t="s">
        <v>2731</v>
      </c>
      <c r="D359" s="125"/>
      <c r="E359" s="125" t="s">
        <v>3900</v>
      </c>
      <c r="F359" s="126" t="s">
        <v>3916</v>
      </c>
      <c r="G359" s="126" t="s">
        <v>3917</v>
      </c>
      <c r="H359" s="127"/>
      <c r="I359" s="126" t="s">
        <v>3918</v>
      </c>
      <c r="J359" s="128"/>
      <c r="K359" s="128"/>
      <c r="L359" s="124"/>
      <c r="M359" s="131"/>
    </row>
    <row r="360" spans="1:13">
      <c r="A360" s="123" t="s">
        <v>322</v>
      </c>
      <c r="B360" s="124"/>
      <c r="C360" s="124" t="s">
        <v>2731</v>
      </c>
      <c r="D360" s="125"/>
      <c r="E360" s="125" t="s">
        <v>3566</v>
      </c>
      <c r="F360" s="126" t="s">
        <v>3919</v>
      </c>
      <c r="G360" s="126" t="s">
        <v>3920</v>
      </c>
      <c r="H360" s="127" t="s">
        <v>379</v>
      </c>
      <c r="I360" s="126" t="s">
        <v>3921</v>
      </c>
      <c r="J360" s="128"/>
      <c r="K360" s="128"/>
      <c r="L360" s="124" t="s">
        <v>2736</v>
      </c>
      <c r="M360" s="131"/>
    </row>
    <row r="361" spans="1:13">
      <c r="A361" s="123" t="s">
        <v>322</v>
      </c>
      <c r="B361" s="124"/>
      <c r="C361" s="124" t="s">
        <v>2731</v>
      </c>
      <c r="D361" s="125"/>
      <c r="E361" s="125" t="s">
        <v>3566</v>
      </c>
      <c r="F361" s="126" t="s">
        <v>3922</v>
      </c>
      <c r="G361" s="126" t="s">
        <v>3923</v>
      </c>
      <c r="H361" s="127" t="s">
        <v>394</v>
      </c>
      <c r="I361" s="126" t="s">
        <v>3924</v>
      </c>
      <c r="J361" s="128"/>
      <c r="K361" s="128"/>
      <c r="L361" s="124" t="s">
        <v>2736</v>
      </c>
      <c r="M361" s="131"/>
    </row>
    <row r="362" spans="1:13">
      <c r="A362" s="123" t="s">
        <v>322</v>
      </c>
      <c r="B362" s="124"/>
      <c r="C362" s="124" t="s">
        <v>2731</v>
      </c>
      <c r="D362" s="125"/>
      <c r="E362" s="125" t="s">
        <v>3566</v>
      </c>
      <c r="F362" s="126" t="s">
        <v>3925</v>
      </c>
      <c r="G362" s="126" t="s">
        <v>3926</v>
      </c>
      <c r="H362" s="127" t="s">
        <v>402</v>
      </c>
      <c r="I362" s="126" t="s">
        <v>3927</v>
      </c>
      <c r="J362" s="128"/>
      <c r="K362" s="128"/>
      <c r="L362" s="124" t="s">
        <v>2736</v>
      </c>
      <c r="M362" s="131"/>
    </row>
    <row r="363" spans="1:13">
      <c r="A363" s="123" t="s">
        <v>322</v>
      </c>
      <c r="B363" s="124"/>
      <c r="C363" s="124" t="s">
        <v>2731</v>
      </c>
      <c r="D363" s="125"/>
      <c r="E363" s="125" t="s">
        <v>3566</v>
      </c>
      <c r="F363" s="126" t="s">
        <v>3928</v>
      </c>
      <c r="G363" s="126" t="s">
        <v>3929</v>
      </c>
      <c r="H363" s="127" t="s">
        <v>398</v>
      </c>
      <c r="I363" s="126" t="s">
        <v>3930</v>
      </c>
      <c r="J363" s="128"/>
      <c r="K363" s="128"/>
      <c r="L363" s="124" t="s">
        <v>2736</v>
      </c>
      <c r="M363" s="131"/>
    </row>
    <row r="364" spans="1:13">
      <c r="A364" s="123" t="s">
        <v>322</v>
      </c>
      <c r="B364" s="124"/>
      <c r="C364" s="124" t="s">
        <v>2731</v>
      </c>
      <c r="D364" s="125"/>
      <c r="E364" s="125" t="s">
        <v>3566</v>
      </c>
      <c r="F364" s="126" t="s">
        <v>3931</v>
      </c>
      <c r="G364" s="126" t="s">
        <v>3932</v>
      </c>
      <c r="H364" s="127" t="s">
        <v>1233</v>
      </c>
      <c r="I364" s="126" t="s">
        <v>3933</v>
      </c>
      <c r="J364" s="128"/>
      <c r="K364" s="128"/>
      <c r="L364" s="124" t="s">
        <v>2736</v>
      </c>
      <c r="M364" s="131"/>
    </row>
    <row r="365" spans="1:13">
      <c r="A365" s="123" t="s">
        <v>322</v>
      </c>
      <c r="B365" s="124"/>
      <c r="C365" s="124" t="s">
        <v>2731</v>
      </c>
      <c r="D365" s="125"/>
      <c r="E365" s="125" t="s">
        <v>3566</v>
      </c>
      <c r="F365" s="126" t="s">
        <v>3934</v>
      </c>
      <c r="G365" s="126" t="s">
        <v>3935</v>
      </c>
      <c r="H365" s="127" t="s">
        <v>3147</v>
      </c>
      <c r="I365" s="126" t="s">
        <v>3936</v>
      </c>
      <c r="J365" s="128"/>
      <c r="K365" s="128"/>
      <c r="L365" s="124" t="s">
        <v>2736</v>
      </c>
      <c r="M365" s="131"/>
    </row>
    <row r="366" spans="1:13">
      <c r="A366" s="123" t="s">
        <v>322</v>
      </c>
      <c r="B366" s="124"/>
      <c r="C366" s="124" t="s">
        <v>2731</v>
      </c>
      <c r="D366" s="125"/>
      <c r="E366" s="125" t="s">
        <v>2766</v>
      </c>
      <c r="F366" s="126" t="s">
        <v>3937</v>
      </c>
      <c r="G366" s="126" t="s">
        <v>3938</v>
      </c>
      <c r="H366" s="127" t="s">
        <v>379</v>
      </c>
      <c r="I366" s="126" t="s">
        <v>3939</v>
      </c>
      <c r="J366" s="128"/>
      <c r="K366" s="128"/>
      <c r="L366" s="124"/>
      <c r="M366" s="131"/>
    </row>
    <row r="367" spans="1:13">
      <c r="A367" s="123" t="s">
        <v>322</v>
      </c>
      <c r="B367" s="124"/>
      <c r="C367" s="124" t="s">
        <v>2731</v>
      </c>
      <c r="D367" s="125"/>
      <c r="E367" s="125" t="s">
        <v>2766</v>
      </c>
      <c r="F367" s="126" t="s">
        <v>3940</v>
      </c>
      <c r="G367" s="126" t="s">
        <v>3941</v>
      </c>
      <c r="H367" s="127" t="s">
        <v>3942</v>
      </c>
      <c r="I367" s="126" t="s">
        <v>3943</v>
      </c>
      <c r="J367" s="128"/>
      <c r="K367" s="128"/>
      <c r="L367" s="124"/>
      <c r="M367" s="131"/>
    </row>
    <row r="368" spans="1:13">
      <c r="A368" s="123" t="s">
        <v>322</v>
      </c>
      <c r="B368" s="124"/>
      <c r="C368" s="124" t="s">
        <v>2731</v>
      </c>
      <c r="D368" s="125"/>
      <c r="E368" s="125" t="s">
        <v>3452</v>
      </c>
      <c r="F368" s="126" t="s">
        <v>3944</v>
      </c>
      <c r="G368" s="126" t="s">
        <v>3945</v>
      </c>
      <c r="H368" s="127" t="s">
        <v>379</v>
      </c>
      <c r="I368" s="126" t="s">
        <v>3946</v>
      </c>
      <c r="J368" s="128"/>
      <c r="K368" s="128"/>
      <c r="L368" s="124"/>
      <c r="M368" s="131"/>
    </row>
    <row r="369" spans="1:13">
      <c r="A369" s="123" t="s">
        <v>322</v>
      </c>
      <c r="B369" s="124"/>
      <c r="C369" s="124" t="s">
        <v>2731</v>
      </c>
      <c r="D369" s="125"/>
      <c r="E369" s="125" t="s">
        <v>2828</v>
      </c>
      <c r="F369" s="126" t="s">
        <v>3947</v>
      </c>
      <c r="G369" s="126" t="s">
        <v>3948</v>
      </c>
      <c r="H369" s="127" t="s">
        <v>2852</v>
      </c>
      <c r="I369" s="126" t="s">
        <v>3949</v>
      </c>
      <c r="J369" s="128"/>
      <c r="K369" s="128"/>
      <c r="L369" s="124" t="s">
        <v>2210</v>
      </c>
      <c r="M369" s="131" t="s">
        <v>2832</v>
      </c>
    </row>
    <row r="370" spans="1:13">
      <c r="A370" s="123" t="s">
        <v>322</v>
      </c>
      <c r="B370" s="124"/>
      <c r="C370" s="124" t="s">
        <v>2731</v>
      </c>
      <c r="D370" s="125"/>
      <c r="E370" s="125" t="s">
        <v>2828</v>
      </c>
      <c r="F370" s="126" t="s">
        <v>3950</v>
      </c>
      <c r="G370" s="126" t="s">
        <v>3951</v>
      </c>
      <c r="H370" s="127" t="s">
        <v>2774</v>
      </c>
      <c r="I370" s="126" t="s">
        <v>3952</v>
      </c>
      <c r="J370" s="128"/>
      <c r="K370" s="128"/>
      <c r="L370" s="124" t="s">
        <v>2210</v>
      </c>
      <c r="M370" s="131" t="s">
        <v>2832</v>
      </c>
    </row>
    <row r="371" spans="1:13">
      <c r="A371" s="123" t="s">
        <v>322</v>
      </c>
      <c r="B371" s="124"/>
      <c r="C371" s="124" t="s">
        <v>2731</v>
      </c>
      <c r="D371" s="125"/>
      <c r="E371" s="125" t="s">
        <v>2828</v>
      </c>
      <c r="F371" s="126" t="s">
        <v>3953</v>
      </c>
      <c r="G371" s="126" t="s">
        <v>3954</v>
      </c>
      <c r="H371" s="127" t="s">
        <v>2774</v>
      </c>
      <c r="I371" s="126" t="s">
        <v>3955</v>
      </c>
      <c r="J371" s="128"/>
      <c r="K371" s="128"/>
      <c r="L371" s="124" t="s">
        <v>2210</v>
      </c>
      <c r="M371" s="131" t="s">
        <v>2832</v>
      </c>
    </row>
    <row r="372" spans="1:13">
      <c r="A372" s="123" t="s">
        <v>322</v>
      </c>
      <c r="B372" s="124"/>
      <c r="C372" s="124" t="s">
        <v>2731</v>
      </c>
      <c r="D372" s="125"/>
      <c r="E372" s="125" t="s">
        <v>2828</v>
      </c>
      <c r="F372" s="126" t="s">
        <v>3956</v>
      </c>
      <c r="G372" s="126" t="s">
        <v>3957</v>
      </c>
      <c r="H372" s="127" t="s">
        <v>2848</v>
      </c>
      <c r="I372" s="126" t="s">
        <v>3958</v>
      </c>
      <c r="J372" s="128"/>
      <c r="K372" s="128"/>
      <c r="L372" s="124" t="s">
        <v>2210</v>
      </c>
      <c r="M372" s="131" t="s">
        <v>2832</v>
      </c>
    </row>
    <row r="373" spans="1:13">
      <c r="A373" s="123" t="s">
        <v>322</v>
      </c>
      <c r="B373" s="124"/>
      <c r="C373" s="124" t="s">
        <v>2731</v>
      </c>
      <c r="D373" s="125"/>
      <c r="E373" s="125" t="s">
        <v>2802</v>
      </c>
      <c r="F373" s="126" t="s">
        <v>3959</v>
      </c>
      <c r="G373" s="126" t="s">
        <v>3960</v>
      </c>
      <c r="H373" s="127" t="s">
        <v>2774</v>
      </c>
      <c r="I373" s="126" t="s">
        <v>3961</v>
      </c>
      <c r="J373" s="128"/>
      <c r="K373" s="128"/>
      <c r="L373" s="124" t="s">
        <v>2736</v>
      </c>
      <c r="M373" s="131" t="s">
        <v>3482</v>
      </c>
    </row>
    <row r="374" spans="1:13">
      <c r="A374" s="123" t="s">
        <v>322</v>
      </c>
      <c r="B374" s="124"/>
      <c r="C374" s="132"/>
      <c r="D374" s="132"/>
      <c r="E374" s="125" t="s">
        <v>3334</v>
      </c>
      <c r="F374" s="126" t="s">
        <v>3962</v>
      </c>
      <c r="G374" s="126" t="s">
        <v>3963</v>
      </c>
      <c r="H374" s="127" t="s">
        <v>398</v>
      </c>
      <c r="I374" s="126" t="s">
        <v>3964</v>
      </c>
      <c r="J374" s="128">
        <v>2247</v>
      </c>
      <c r="K374" s="128">
        <f t="shared" ref="K374:K386" si="7">J374*0.93</f>
        <v>2089.71</v>
      </c>
      <c r="L374" s="124" t="s">
        <v>2736</v>
      </c>
      <c r="M374" s="131" t="s">
        <v>3965</v>
      </c>
    </row>
    <row r="375" spans="1:13">
      <c r="A375" s="123" t="s">
        <v>322</v>
      </c>
      <c r="B375" s="124"/>
      <c r="C375" s="132"/>
      <c r="D375" s="132"/>
      <c r="E375" s="125" t="s">
        <v>3393</v>
      </c>
      <c r="F375" s="126" t="s">
        <v>3966</v>
      </c>
      <c r="G375" s="126" t="s">
        <v>3967</v>
      </c>
      <c r="H375" s="133" t="s">
        <v>379</v>
      </c>
      <c r="I375" s="126" t="s">
        <v>3968</v>
      </c>
      <c r="J375" s="128">
        <v>856</v>
      </c>
      <c r="K375" s="128">
        <f t="shared" si="7"/>
        <v>796.08</v>
      </c>
      <c r="L375" s="124" t="s">
        <v>2736</v>
      </c>
      <c r="M375" s="131" t="s">
        <v>3397</v>
      </c>
    </row>
    <row r="376" spans="1:13">
      <c r="A376" s="123" t="s">
        <v>322</v>
      </c>
      <c r="B376" s="124"/>
      <c r="C376" s="132"/>
      <c r="D376" s="132"/>
      <c r="E376" s="125" t="s">
        <v>3483</v>
      </c>
      <c r="F376" s="126" t="s">
        <v>3969</v>
      </c>
      <c r="G376" s="126" t="s">
        <v>3970</v>
      </c>
      <c r="H376" s="127" t="s">
        <v>3050</v>
      </c>
      <c r="I376" s="126" t="s">
        <v>3971</v>
      </c>
      <c r="J376" s="128">
        <v>9095</v>
      </c>
      <c r="K376" s="128">
        <f t="shared" si="7"/>
        <v>8458.35</v>
      </c>
      <c r="L376" s="124" t="s">
        <v>2736</v>
      </c>
      <c r="M376" s="131" t="s">
        <v>3487</v>
      </c>
    </row>
    <row r="377" spans="1:13">
      <c r="A377" s="123" t="s">
        <v>322</v>
      </c>
      <c r="B377" s="124"/>
      <c r="C377" s="132"/>
      <c r="D377" s="132"/>
      <c r="E377" s="125" t="s">
        <v>3483</v>
      </c>
      <c r="F377" s="126" t="s">
        <v>3972</v>
      </c>
      <c r="G377" s="126" t="s">
        <v>3973</v>
      </c>
      <c r="H377" s="127" t="s">
        <v>3046</v>
      </c>
      <c r="I377" s="126" t="s">
        <v>3974</v>
      </c>
      <c r="J377" s="128">
        <v>9095</v>
      </c>
      <c r="K377" s="128">
        <f t="shared" si="7"/>
        <v>8458.35</v>
      </c>
      <c r="L377" s="124" t="s">
        <v>2736</v>
      </c>
      <c r="M377" s="131" t="s">
        <v>3487</v>
      </c>
    </row>
    <row r="378" spans="1:13">
      <c r="A378" s="123" t="s">
        <v>322</v>
      </c>
      <c r="B378" s="124"/>
      <c r="C378" s="132"/>
      <c r="D378" s="132"/>
      <c r="E378" s="125" t="s">
        <v>3483</v>
      </c>
      <c r="F378" s="126" t="s">
        <v>3975</v>
      </c>
      <c r="G378" s="126" t="s">
        <v>3976</v>
      </c>
      <c r="H378" s="127" t="s">
        <v>3109</v>
      </c>
      <c r="I378" s="126" t="s">
        <v>3977</v>
      </c>
      <c r="J378" s="128">
        <v>9095</v>
      </c>
      <c r="K378" s="128">
        <f t="shared" si="7"/>
        <v>8458.35</v>
      </c>
      <c r="L378" s="124" t="s">
        <v>2736</v>
      </c>
      <c r="M378" s="131" t="s">
        <v>3487</v>
      </c>
    </row>
    <row r="379" spans="1:13">
      <c r="A379" s="123" t="s">
        <v>322</v>
      </c>
      <c r="B379" s="124"/>
      <c r="C379" s="132"/>
      <c r="D379" s="132"/>
      <c r="E379" s="125" t="s">
        <v>3483</v>
      </c>
      <c r="F379" s="126" t="s">
        <v>3978</v>
      </c>
      <c r="G379" s="126" t="s">
        <v>3979</v>
      </c>
      <c r="H379" s="127"/>
      <c r="I379" s="126" t="s">
        <v>3980</v>
      </c>
      <c r="J379" s="128">
        <v>4387</v>
      </c>
      <c r="K379" s="128">
        <f t="shared" si="7"/>
        <v>4079.9100000000003</v>
      </c>
      <c r="L379" s="124" t="s">
        <v>2736</v>
      </c>
      <c r="M379" s="131" t="s">
        <v>3487</v>
      </c>
    </row>
    <row r="380" spans="1:13">
      <c r="A380" s="123" t="s">
        <v>322</v>
      </c>
      <c r="B380" s="124"/>
      <c r="C380" s="132"/>
      <c r="D380" s="132"/>
      <c r="E380" s="125" t="s">
        <v>3334</v>
      </c>
      <c r="F380" s="126" t="s">
        <v>3981</v>
      </c>
      <c r="G380" s="126" t="s">
        <v>3982</v>
      </c>
      <c r="H380" s="133" t="s">
        <v>394</v>
      </c>
      <c r="I380" s="126" t="s">
        <v>3983</v>
      </c>
      <c r="J380" s="128">
        <v>2247</v>
      </c>
      <c r="K380" s="128">
        <f t="shared" si="7"/>
        <v>2089.71</v>
      </c>
      <c r="L380" s="124" t="s">
        <v>2736</v>
      </c>
      <c r="M380" s="131" t="s">
        <v>1425</v>
      </c>
    </row>
    <row r="381" spans="1:13">
      <c r="A381" s="123" t="s">
        <v>322</v>
      </c>
      <c r="B381" s="124"/>
      <c r="C381" s="132"/>
      <c r="D381" s="132"/>
      <c r="E381" s="125" t="s">
        <v>3071</v>
      </c>
      <c r="F381" s="126" t="s">
        <v>3984</v>
      </c>
      <c r="G381" s="126" t="s">
        <v>3985</v>
      </c>
      <c r="H381" s="133" t="s">
        <v>402</v>
      </c>
      <c r="I381" s="126" t="s">
        <v>3986</v>
      </c>
      <c r="J381" s="128">
        <v>3745</v>
      </c>
      <c r="K381" s="128">
        <f t="shared" si="7"/>
        <v>3482.8500000000004</v>
      </c>
      <c r="L381" s="124" t="s">
        <v>2736</v>
      </c>
      <c r="M381" s="131" t="s">
        <v>3987</v>
      </c>
    </row>
    <row r="382" spans="1:13">
      <c r="A382" s="123" t="s">
        <v>322</v>
      </c>
      <c r="B382" s="124"/>
      <c r="C382" s="132"/>
      <c r="D382" s="132"/>
      <c r="E382" s="125" t="s">
        <v>3071</v>
      </c>
      <c r="F382" s="126" t="s">
        <v>3988</v>
      </c>
      <c r="G382" s="126" t="s">
        <v>3989</v>
      </c>
      <c r="H382" s="133" t="s">
        <v>398</v>
      </c>
      <c r="I382" s="126" t="s">
        <v>3990</v>
      </c>
      <c r="J382" s="128">
        <v>3745</v>
      </c>
      <c r="K382" s="128">
        <f t="shared" si="7"/>
        <v>3482.8500000000004</v>
      </c>
      <c r="L382" s="124" t="s">
        <v>2736</v>
      </c>
      <c r="M382" s="131" t="s">
        <v>3987</v>
      </c>
    </row>
    <row r="383" spans="1:13">
      <c r="A383" s="123" t="s">
        <v>322</v>
      </c>
      <c r="B383" s="124"/>
      <c r="C383" s="132"/>
      <c r="D383" s="132"/>
      <c r="E383" s="125" t="s">
        <v>3071</v>
      </c>
      <c r="F383" s="126" t="s">
        <v>3991</v>
      </c>
      <c r="G383" s="126" t="s">
        <v>3992</v>
      </c>
      <c r="H383" s="127" t="s">
        <v>2971</v>
      </c>
      <c r="I383" s="126" t="s">
        <v>3993</v>
      </c>
      <c r="J383" s="128">
        <v>3745</v>
      </c>
      <c r="K383" s="128">
        <f t="shared" si="7"/>
        <v>3482.8500000000004</v>
      </c>
      <c r="L383" s="124" t="s">
        <v>2736</v>
      </c>
      <c r="M383" s="131" t="s">
        <v>3987</v>
      </c>
    </row>
    <row r="384" spans="1:13">
      <c r="A384" s="123" t="s">
        <v>322</v>
      </c>
      <c r="B384" s="124"/>
      <c r="C384" s="132"/>
      <c r="D384" s="132"/>
      <c r="E384" s="125" t="s">
        <v>3071</v>
      </c>
      <c r="F384" s="126" t="s">
        <v>3994</v>
      </c>
      <c r="G384" s="126" t="s">
        <v>3995</v>
      </c>
      <c r="H384" s="133" t="s">
        <v>2848</v>
      </c>
      <c r="I384" s="126" t="s">
        <v>3996</v>
      </c>
      <c r="J384" s="128">
        <v>3745</v>
      </c>
      <c r="K384" s="128">
        <f t="shared" si="7"/>
        <v>3482.8500000000004</v>
      </c>
      <c r="L384" s="124" t="s">
        <v>2736</v>
      </c>
      <c r="M384" s="131" t="s">
        <v>3987</v>
      </c>
    </row>
    <row r="385" spans="1:13">
      <c r="A385" s="123" t="s">
        <v>322</v>
      </c>
      <c r="B385" s="124"/>
      <c r="C385" s="132"/>
      <c r="D385" s="132"/>
      <c r="E385" s="125" t="s">
        <v>3071</v>
      </c>
      <c r="F385" s="126" t="s">
        <v>3997</v>
      </c>
      <c r="G385" s="126" t="s">
        <v>3998</v>
      </c>
      <c r="H385" s="133" t="s">
        <v>2774</v>
      </c>
      <c r="I385" s="126" t="s">
        <v>3999</v>
      </c>
      <c r="J385" s="128">
        <v>3745</v>
      </c>
      <c r="K385" s="128">
        <f t="shared" si="7"/>
        <v>3482.8500000000004</v>
      </c>
      <c r="L385" s="124" t="s">
        <v>2736</v>
      </c>
      <c r="M385" s="131" t="s">
        <v>3987</v>
      </c>
    </row>
    <row r="386" spans="1:13">
      <c r="A386" s="123" t="s">
        <v>322</v>
      </c>
      <c r="B386" s="124"/>
      <c r="C386" s="132"/>
      <c r="D386" s="132"/>
      <c r="E386" s="125" t="s">
        <v>3071</v>
      </c>
      <c r="F386" s="126" t="s">
        <v>4000</v>
      </c>
      <c r="G386" s="126" t="s">
        <v>4001</v>
      </c>
      <c r="H386" s="133" t="s">
        <v>394</v>
      </c>
      <c r="I386" s="126" t="s">
        <v>4002</v>
      </c>
      <c r="J386" s="128">
        <v>3745</v>
      </c>
      <c r="K386" s="128">
        <f t="shared" si="7"/>
        <v>3482.8500000000004</v>
      </c>
      <c r="L386" s="124" t="s">
        <v>2736</v>
      </c>
      <c r="M386" s="131" t="s">
        <v>3987</v>
      </c>
    </row>
    <row r="387" spans="1:13">
      <c r="A387" s="123" t="s">
        <v>322</v>
      </c>
      <c r="B387" s="124" t="s">
        <v>2730</v>
      </c>
      <c r="C387" s="132" t="s">
        <v>2761</v>
      </c>
      <c r="D387" s="132"/>
      <c r="E387" s="125" t="s">
        <v>3483</v>
      </c>
      <c r="F387" s="126" t="s">
        <v>4003</v>
      </c>
      <c r="G387" s="126" t="s">
        <v>4004</v>
      </c>
      <c r="H387" s="127" t="s">
        <v>2774</v>
      </c>
      <c r="I387" s="126" t="s">
        <v>4005</v>
      </c>
      <c r="J387" s="128">
        <v>0</v>
      </c>
      <c r="K387" s="128"/>
      <c r="L387" s="124" t="s">
        <v>2736</v>
      </c>
      <c r="M387" s="131" t="s">
        <v>3487</v>
      </c>
    </row>
  </sheetData>
  <sheetProtection algorithmName="SHA-512" hashValue="qPhluBcrfzHEOgz/e0lYKp8DKcQPRH4HvqMtCyALyDX0rh0EdXW6Q5ZEmlyNxJ34t5hIpMgPzHdNOaJymY2vww==" saltValue="uViTt4GutTjwQ/7kGNRnLA==" spinCount="100000" sheet="1" objects="1" scenarios="1"/>
  <autoFilter ref="A2:XEZ387" xr:uid="{00000000-0009-0000-0000-00000D000000}"/>
  <conditionalFormatting sqref="D30">
    <cfRule type="duplicateValues" dxfId="71" priority="14"/>
    <cfRule type="duplicateValues" dxfId="70" priority="50"/>
  </conditionalFormatting>
  <conditionalFormatting sqref="D144">
    <cfRule type="duplicateValues" dxfId="69" priority="26"/>
    <cfRule type="duplicateValues" dxfId="68" priority="62"/>
  </conditionalFormatting>
  <conditionalFormatting sqref="D145">
    <cfRule type="duplicateValues" dxfId="67" priority="21"/>
    <cfRule type="duplicateValues" dxfId="66" priority="57"/>
  </conditionalFormatting>
  <conditionalFormatting sqref="D145:D152">
    <cfRule type="duplicateValues" dxfId="65" priority="19"/>
    <cfRule type="duplicateValues" dxfId="64" priority="55"/>
  </conditionalFormatting>
  <conditionalFormatting sqref="D149">
    <cfRule type="duplicateValues" dxfId="63" priority="18"/>
    <cfRule type="duplicateValues" dxfId="62" priority="54"/>
  </conditionalFormatting>
  <conditionalFormatting sqref="D150">
    <cfRule type="duplicateValues" dxfId="61" priority="16"/>
    <cfRule type="duplicateValues" dxfId="60" priority="52"/>
  </conditionalFormatting>
  <conditionalFormatting sqref="D273">
    <cfRule type="duplicateValues" dxfId="59" priority="15"/>
    <cfRule type="duplicateValues" dxfId="58" priority="51"/>
  </conditionalFormatting>
  <conditionalFormatting sqref="F2:F11 F21:F29 F95:F109 F111:F118 F120:F121 F31:F93 F123:F161">
    <cfRule type="duplicateValues" dxfId="57" priority="25"/>
    <cfRule type="duplicateValues" dxfId="56" priority="61"/>
  </conditionalFormatting>
  <conditionalFormatting sqref="F3:F11 F21:F29 F95:F109 F111:F118 F120:F121 F31:F93 F123:F161">
    <cfRule type="duplicateValues" dxfId="55" priority="24"/>
    <cfRule type="duplicateValues" dxfId="54" priority="60"/>
  </conditionalFormatting>
  <conditionalFormatting sqref="F30">
    <cfRule type="duplicateValues" dxfId="53" priority="13"/>
    <cfRule type="duplicateValues" dxfId="52" priority="49"/>
  </conditionalFormatting>
  <conditionalFormatting sqref="F110">
    <cfRule type="duplicateValues" dxfId="51" priority="7"/>
    <cfRule type="duplicateValues" dxfId="50" priority="43"/>
  </conditionalFormatting>
  <conditionalFormatting sqref="F119">
    <cfRule type="duplicateValues" dxfId="49" priority="10"/>
    <cfRule type="duplicateValues" dxfId="48" priority="46"/>
  </conditionalFormatting>
  <conditionalFormatting sqref="F122">
    <cfRule type="duplicateValues" dxfId="47" priority="4"/>
    <cfRule type="duplicateValues" dxfId="46" priority="40"/>
  </conditionalFormatting>
  <conditionalFormatting sqref="F144">
    <cfRule type="duplicateValues" dxfId="45" priority="22"/>
    <cfRule type="duplicateValues" dxfId="44" priority="58"/>
  </conditionalFormatting>
  <conditionalFormatting sqref="F145">
    <cfRule type="duplicateValues" dxfId="43" priority="20"/>
    <cfRule type="duplicateValues" dxfId="42" priority="56"/>
  </conditionalFormatting>
  <conditionalFormatting sqref="F149">
    <cfRule type="duplicateValues" dxfId="41" priority="17"/>
    <cfRule type="duplicateValues" dxfId="40" priority="53"/>
  </conditionalFormatting>
  <conditionalFormatting sqref="F274:F387 F2:F11 F21:F161 F171:F272">
    <cfRule type="duplicateValues" dxfId="39" priority="2"/>
    <cfRule type="duplicateValues" dxfId="38" priority="38"/>
  </conditionalFormatting>
  <conditionalFormatting sqref="G3:G11">
    <cfRule type="duplicateValues" dxfId="37" priority="34"/>
    <cfRule type="duplicateValues" dxfId="36" priority="70"/>
  </conditionalFormatting>
  <conditionalFormatting sqref="G21:G29">
    <cfRule type="duplicateValues" dxfId="35" priority="33"/>
    <cfRule type="duplicateValues" dxfId="34" priority="69"/>
  </conditionalFormatting>
  <conditionalFormatting sqref="G43:G56">
    <cfRule type="duplicateValues" dxfId="33" priority="32"/>
    <cfRule type="duplicateValues" dxfId="32" priority="68"/>
  </conditionalFormatting>
  <conditionalFormatting sqref="G67:G77">
    <cfRule type="duplicateValues" dxfId="31" priority="31"/>
    <cfRule type="duplicateValues" dxfId="30" priority="67"/>
  </conditionalFormatting>
  <conditionalFormatting sqref="G90:G93">
    <cfRule type="duplicateValues" dxfId="29" priority="30"/>
    <cfRule type="duplicateValues" dxfId="28" priority="66"/>
  </conditionalFormatting>
  <conditionalFormatting sqref="G104">
    <cfRule type="duplicateValues" dxfId="27" priority="35"/>
    <cfRule type="duplicateValues" dxfId="26" priority="71"/>
  </conditionalFormatting>
  <conditionalFormatting sqref="G110">
    <cfRule type="duplicateValues" dxfId="25" priority="8"/>
    <cfRule type="duplicateValues" dxfId="24" priority="44"/>
  </conditionalFormatting>
  <conditionalFormatting sqref="G111:G118 G104:G109 G120:G121 G123">
    <cfRule type="duplicateValues" dxfId="23" priority="29"/>
    <cfRule type="duplicateValues" dxfId="22" priority="65"/>
  </conditionalFormatting>
  <conditionalFormatting sqref="G119">
    <cfRule type="duplicateValues" dxfId="21" priority="11"/>
    <cfRule type="duplicateValues" dxfId="20" priority="47"/>
  </conditionalFormatting>
  <conditionalFormatting sqref="G122">
    <cfRule type="duplicateValues" dxfId="19" priority="5"/>
    <cfRule type="duplicateValues" dxfId="18" priority="41"/>
  </conditionalFormatting>
  <conditionalFormatting sqref="G153:G161">
    <cfRule type="duplicateValues" dxfId="17" priority="28"/>
    <cfRule type="duplicateValues" dxfId="16" priority="64"/>
  </conditionalFormatting>
  <conditionalFormatting sqref="I2">
    <cfRule type="cellIs" dxfId="15" priority="36" operator="equal">
      <formula>#REF!</formula>
    </cfRule>
  </conditionalFormatting>
  <conditionalFormatting sqref="I3:I11">
    <cfRule type="duplicateValues" dxfId="14" priority="27"/>
    <cfRule type="duplicateValues" dxfId="13" priority="63"/>
  </conditionalFormatting>
  <conditionalFormatting sqref="I30">
    <cfRule type="duplicateValues" dxfId="12" priority="12"/>
    <cfRule type="duplicateValues" dxfId="11" priority="48"/>
  </conditionalFormatting>
  <conditionalFormatting sqref="I31:I93 I3:I11 I21:I29 I95:I109 I111:I118 I120:I121 I123:I143 I152:I161">
    <cfRule type="duplicateValues" dxfId="10" priority="23"/>
    <cfRule type="duplicateValues" dxfId="9" priority="59"/>
  </conditionalFormatting>
  <conditionalFormatting sqref="I110">
    <cfRule type="duplicateValues" dxfId="8" priority="6"/>
    <cfRule type="duplicateValues" dxfId="7" priority="42"/>
  </conditionalFormatting>
  <conditionalFormatting sqref="I119">
    <cfRule type="duplicateValues" dxfId="6" priority="9"/>
    <cfRule type="duplicateValues" dxfId="5" priority="45"/>
  </conditionalFormatting>
  <conditionalFormatting sqref="I122">
    <cfRule type="duplicateValues" dxfId="4" priority="3"/>
    <cfRule type="duplicateValues" dxfId="3" priority="39"/>
  </conditionalFormatting>
  <conditionalFormatting sqref="I144:I151">
    <cfRule type="duplicateValues" dxfId="2" priority="1"/>
    <cfRule type="duplicateValues" dxfId="1" priority="37"/>
  </conditionalFormatting>
  <conditionalFormatting sqref="J1">
    <cfRule type="cellIs" dxfId="0" priority="72" operator="equal">
      <formula>#REF!</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Sum</vt:lpstr>
      <vt:lpstr>HPS Promotion</vt:lpstr>
      <vt:lpstr>HPS Printer</vt:lpstr>
      <vt:lpstr>OPS Printer Scanner</vt:lpstr>
      <vt:lpstr>HPS Supply</vt:lpstr>
      <vt:lpstr>OPS Supply</vt:lpstr>
      <vt:lpstr>DesignJetSupply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Worapot</dc:creator>
  <cp:lastModifiedBy>Peerawit Aunruan</cp:lastModifiedBy>
  <dcterms:created xsi:type="dcterms:W3CDTF">2024-11-12T09:52:32Z</dcterms:created>
  <dcterms:modified xsi:type="dcterms:W3CDTF">2026-09-10T07:34:03Z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2025-05-13T08:47:48Z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5ddd7890-ea1b-4830-88ff-b33169c25b35</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